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инвестиции\2017\1 Формы ИПР\"/>
    </mc:Choice>
  </mc:AlternateContent>
  <bookViews>
    <workbookView xWindow="3795" yWindow="2400" windowWidth="19320" windowHeight="10260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'5'!$A$1:$AL$20</definedName>
  </definedNames>
  <calcPr calcId="152511"/>
</workbook>
</file>

<file path=xl/calcChain.xml><?xml version="1.0" encoding="utf-8"?>
<calcChain xmlns="http://schemas.openxmlformats.org/spreadsheetml/2006/main">
  <c r="K110" i="126" l="1"/>
  <c r="K106" i="126"/>
  <c r="K59" i="126"/>
  <c r="E110" i="126"/>
  <c r="AG108" i="126"/>
  <c r="AG110" i="126"/>
  <c r="AG87" i="126"/>
  <c r="AL87" i="126"/>
  <c r="AG88" i="126"/>
  <c r="AL88" i="126"/>
  <c r="AG89" i="126"/>
  <c r="AL89" i="126"/>
  <c r="AG90" i="126"/>
  <c r="AL90" i="126"/>
  <c r="AG91" i="126"/>
  <c r="AL91" i="126"/>
  <c r="AG92" i="126"/>
  <c r="AL92" i="126"/>
  <c r="AG93" i="126"/>
  <c r="AL93" i="126"/>
  <c r="AG94" i="126"/>
  <c r="AL94" i="126"/>
  <c r="AG95" i="126"/>
  <c r="AL95" i="126"/>
  <c r="AG96" i="126"/>
  <c r="AL96" i="126"/>
  <c r="AG97" i="126"/>
  <c r="AL97" i="126"/>
  <c r="AG98" i="126"/>
  <c r="AL98" i="126"/>
  <c r="AG99" i="126"/>
  <c r="AL99" i="126"/>
  <c r="AG100" i="126"/>
  <c r="AL100" i="126"/>
  <c r="AG101" i="126"/>
  <c r="AL101" i="126"/>
  <c r="AG102" i="126"/>
  <c r="AL102" i="126"/>
  <c r="AG103" i="126"/>
  <c r="AL103" i="126"/>
  <c r="AG104" i="126"/>
  <c r="AL104" i="126"/>
  <c r="AG105" i="126"/>
  <c r="AL105" i="126"/>
  <c r="AG107" i="126"/>
  <c r="AL107" i="126"/>
  <c r="AL108" i="126"/>
  <c r="AG109" i="126"/>
  <c r="AL109" i="126"/>
  <c r="AL110" i="126"/>
  <c r="AG111" i="126"/>
  <c r="AL111" i="126"/>
  <c r="AG112" i="126"/>
  <c r="AL112" i="126"/>
  <c r="AG113" i="126"/>
  <c r="AL113" i="126"/>
  <c r="AG114" i="126"/>
  <c r="AL114" i="126"/>
  <c r="AG115" i="126"/>
  <c r="AL115" i="126"/>
  <c r="AG116" i="126"/>
  <c r="AL116" i="126"/>
  <c r="AG117" i="126"/>
  <c r="AL117" i="126"/>
  <c r="AG118" i="126"/>
  <c r="AL118" i="126"/>
  <c r="AG119" i="126"/>
  <c r="AL119" i="126"/>
  <c r="AG120" i="126"/>
  <c r="AL120" i="126"/>
  <c r="AG121" i="126"/>
  <c r="AL121" i="126"/>
  <c r="AG122" i="126"/>
  <c r="AL122" i="126"/>
  <c r="AG123" i="126"/>
  <c r="AL123" i="126"/>
  <c r="AG124" i="126"/>
  <c r="AL124" i="126"/>
  <c r="AG125" i="126"/>
  <c r="AL125" i="126"/>
  <c r="AG126" i="126"/>
  <c r="AL126" i="126"/>
  <c r="AG127" i="126"/>
  <c r="AL127" i="126"/>
  <c r="AG128" i="126"/>
  <c r="AL128" i="126"/>
  <c r="AG129" i="126"/>
  <c r="AL129" i="126"/>
  <c r="AG130" i="126"/>
  <c r="AL130" i="126"/>
  <c r="AG131" i="126"/>
  <c r="AL131" i="126"/>
  <c r="AG132" i="126"/>
  <c r="AL132" i="126"/>
  <c r="AG133" i="126"/>
  <c r="AL133" i="126"/>
  <c r="AG134" i="126"/>
  <c r="AL134" i="126"/>
  <c r="AG135" i="126"/>
  <c r="AL135" i="126"/>
  <c r="AG136" i="126"/>
  <c r="AL136" i="126"/>
  <c r="AG137" i="126"/>
  <c r="AL137" i="126"/>
  <c r="AG138" i="126"/>
  <c r="AL138" i="126"/>
  <c r="AG139" i="126"/>
  <c r="AL139" i="126"/>
  <c r="AG140" i="126"/>
  <c r="AL140" i="126"/>
  <c r="AG141" i="126"/>
  <c r="AL141" i="126"/>
  <c r="AG142" i="126"/>
  <c r="AL142" i="126"/>
  <c r="AG143" i="126"/>
  <c r="AL143" i="126"/>
  <c r="Z107" i="126"/>
  <c r="Z110" i="126"/>
  <c r="AE130" i="126"/>
  <c r="Z130" i="126"/>
  <c r="AF123" i="126"/>
  <c r="AF122" i="126" s="1"/>
  <c r="AF121" i="126" s="1"/>
  <c r="AG83" i="126"/>
  <c r="AL83" i="126"/>
  <c r="AG84" i="126"/>
  <c r="AL84" i="126"/>
  <c r="AG85" i="126"/>
  <c r="AL85" i="126"/>
  <c r="AG86" i="126"/>
  <c r="AL86" i="126"/>
  <c r="AG81" i="126"/>
  <c r="AL81" i="126"/>
  <c r="AG82" i="126"/>
  <c r="AL82" i="126"/>
  <c r="AL72" i="126"/>
  <c r="AL73" i="126"/>
  <c r="AL74" i="126"/>
  <c r="AL75" i="126"/>
  <c r="AG75" i="126"/>
  <c r="AG72" i="126"/>
  <c r="AG73" i="126"/>
  <c r="AG74" i="126"/>
  <c r="E79" i="126"/>
  <c r="E78" i="126" s="1"/>
  <c r="F79" i="126"/>
  <c r="F78" i="126" s="1"/>
  <c r="G79" i="126"/>
  <c r="G78" i="126" s="1"/>
  <c r="H79" i="126"/>
  <c r="H78" i="126" s="1"/>
  <c r="I79" i="126"/>
  <c r="I78" i="126" s="1"/>
  <c r="J79" i="126"/>
  <c r="J78" i="126" s="1"/>
  <c r="K79" i="126"/>
  <c r="K78" i="126" s="1"/>
  <c r="L79" i="126"/>
  <c r="L78" i="126" s="1"/>
  <c r="M79" i="126"/>
  <c r="M78" i="126" s="1"/>
  <c r="N79" i="126"/>
  <c r="N78" i="126" s="1"/>
  <c r="O79" i="126"/>
  <c r="O78" i="126" s="1"/>
  <c r="F130" i="126" l="1"/>
  <c r="G130" i="126"/>
  <c r="H130" i="126"/>
  <c r="I130" i="126"/>
  <c r="J130" i="126"/>
  <c r="K130" i="126"/>
  <c r="L130" i="126"/>
  <c r="M130" i="126"/>
  <c r="N130" i="126"/>
  <c r="O130" i="126"/>
  <c r="P130" i="126"/>
  <c r="Q130" i="126"/>
  <c r="R130" i="126"/>
  <c r="S130" i="126"/>
  <c r="T130" i="126"/>
  <c r="U130" i="126"/>
  <c r="V130" i="126"/>
  <c r="W130" i="126"/>
  <c r="X130" i="126"/>
  <c r="Y130" i="126"/>
  <c r="AA130" i="126"/>
  <c r="AB130" i="126"/>
  <c r="AC130" i="126"/>
  <c r="AD130" i="126"/>
  <c r="AF130" i="126"/>
  <c r="E130" i="126"/>
  <c r="AL80" i="126" l="1"/>
  <c r="AL69" i="126"/>
  <c r="AL70" i="126"/>
  <c r="AL71" i="126"/>
  <c r="AL76" i="126"/>
  <c r="AL77" i="126"/>
  <c r="F26" i="126" l="1"/>
  <c r="G26" i="126"/>
  <c r="H26" i="126"/>
  <c r="J26" i="126"/>
  <c r="K26" i="126"/>
  <c r="L26" i="126"/>
  <c r="N26" i="126"/>
  <c r="O26" i="126"/>
  <c r="P26" i="126"/>
  <c r="Q26" i="126"/>
  <c r="R26" i="126"/>
  <c r="S26" i="126"/>
  <c r="T26" i="126"/>
  <c r="V26" i="126"/>
  <c r="W26" i="126"/>
  <c r="X26" i="126"/>
  <c r="Z26" i="126"/>
  <c r="AA26" i="126"/>
  <c r="AB26" i="126"/>
  <c r="AD26" i="126"/>
  <c r="AE26" i="126"/>
  <c r="AF26" i="126"/>
  <c r="AH26" i="126"/>
  <c r="AI26" i="126"/>
  <c r="AJ26" i="126"/>
  <c r="AL26" i="126"/>
  <c r="AF23" i="126"/>
  <c r="F120" i="126"/>
  <c r="F117" i="126" s="1"/>
  <c r="F23" i="126" s="1"/>
  <c r="G120" i="126"/>
  <c r="G117" i="126" s="1"/>
  <c r="G23" i="126" s="1"/>
  <c r="H120" i="126"/>
  <c r="H117" i="126" s="1"/>
  <c r="H23" i="126" s="1"/>
  <c r="I120" i="126"/>
  <c r="I117" i="126" s="1"/>
  <c r="I23" i="126" s="1"/>
  <c r="J120" i="126"/>
  <c r="J117" i="126" s="1"/>
  <c r="J23" i="126" s="1"/>
  <c r="K120" i="126"/>
  <c r="K117" i="126" s="1"/>
  <c r="K23" i="126" s="1"/>
  <c r="L120" i="126"/>
  <c r="L117" i="126" s="1"/>
  <c r="L23" i="126" s="1"/>
  <c r="M120" i="126"/>
  <c r="M117" i="126" s="1"/>
  <c r="M23" i="126" s="1"/>
  <c r="N120" i="126"/>
  <c r="N117" i="126" s="1"/>
  <c r="N23" i="126" s="1"/>
  <c r="O120" i="126"/>
  <c r="O117" i="126" s="1"/>
  <c r="O23" i="126" s="1"/>
  <c r="P120" i="126"/>
  <c r="P117" i="126" s="1"/>
  <c r="P23" i="126" s="1"/>
  <c r="Q120" i="126"/>
  <c r="Q117" i="126" s="1"/>
  <c r="Q23" i="126" s="1"/>
  <c r="R120" i="126"/>
  <c r="R117" i="126" s="1"/>
  <c r="R23" i="126" s="1"/>
  <c r="S120" i="126"/>
  <c r="S117" i="126" s="1"/>
  <c r="S23" i="126" s="1"/>
  <c r="T120" i="126"/>
  <c r="T117" i="126" s="1"/>
  <c r="T23" i="126" s="1"/>
  <c r="U120" i="126"/>
  <c r="U117" i="126" s="1"/>
  <c r="U23" i="126" s="1"/>
  <c r="V120" i="126"/>
  <c r="V117" i="126" s="1"/>
  <c r="V23" i="126" s="1"/>
  <c r="W120" i="126"/>
  <c r="W117" i="126" s="1"/>
  <c r="W23" i="126" s="1"/>
  <c r="X120" i="126"/>
  <c r="X117" i="126" s="1"/>
  <c r="X23" i="126" s="1"/>
  <c r="Y120" i="126"/>
  <c r="Y117" i="126" s="1"/>
  <c r="Y23" i="126" s="1"/>
  <c r="Z120" i="126"/>
  <c r="Z23" i="126" s="1"/>
  <c r="AA120" i="126"/>
  <c r="AA23" i="126" s="1"/>
  <c r="AB120" i="126"/>
  <c r="AB23" i="126" s="1"/>
  <c r="AC120" i="126"/>
  <c r="AC23" i="126" s="1"/>
  <c r="AD120" i="126"/>
  <c r="AD23" i="126" s="1"/>
  <c r="AE120" i="126"/>
  <c r="AE23" i="126" s="1"/>
  <c r="AF120" i="126"/>
  <c r="AG23" i="126"/>
  <c r="AH23" i="126"/>
  <c r="AI23" i="126"/>
  <c r="AJ23" i="126"/>
  <c r="AK23" i="126"/>
  <c r="AL23" i="126"/>
  <c r="F107" i="126"/>
  <c r="G107" i="126"/>
  <c r="H107" i="126"/>
  <c r="I107" i="126"/>
  <c r="J107" i="126"/>
  <c r="K107" i="126"/>
  <c r="L107" i="126"/>
  <c r="M107" i="126"/>
  <c r="N107" i="126"/>
  <c r="O107" i="126"/>
  <c r="P107" i="126"/>
  <c r="Q107" i="126"/>
  <c r="R107" i="126"/>
  <c r="T107" i="126"/>
  <c r="U107" i="126"/>
  <c r="V107" i="126"/>
  <c r="W107" i="126"/>
  <c r="X107" i="126"/>
  <c r="Y107" i="126"/>
  <c r="P79" i="126"/>
  <c r="P78" i="126" s="1"/>
  <c r="Q79" i="126"/>
  <c r="Q78" i="126" s="1"/>
  <c r="R79" i="126"/>
  <c r="R78" i="126" s="1"/>
  <c r="S79" i="126"/>
  <c r="S78" i="126" s="1"/>
  <c r="T79" i="126"/>
  <c r="T78" i="126" s="1"/>
  <c r="U79" i="126"/>
  <c r="U78" i="126" s="1"/>
  <c r="V79" i="126"/>
  <c r="V78" i="126" s="1"/>
  <c r="W79" i="126"/>
  <c r="W78" i="126" s="1"/>
  <c r="X79" i="126"/>
  <c r="X78" i="126" s="1"/>
  <c r="Y79" i="126"/>
  <c r="Y78" i="126" s="1"/>
  <c r="Z79" i="126"/>
  <c r="Z78" i="126" s="1"/>
  <c r="AA79" i="126"/>
  <c r="AA78" i="126" s="1"/>
  <c r="AB79" i="126"/>
  <c r="AB78" i="126" s="1"/>
  <c r="AC79" i="126"/>
  <c r="AC78" i="126" s="1"/>
  <c r="AD79" i="126"/>
  <c r="AD78" i="126" s="1"/>
  <c r="AE79" i="126"/>
  <c r="AE78" i="126" s="1"/>
  <c r="AF79" i="126"/>
  <c r="AF78" i="126" s="1"/>
  <c r="AH79" i="126"/>
  <c r="AH78" i="126" s="1"/>
  <c r="AI79" i="126"/>
  <c r="AI78" i="126" s="1"/>
  <c r="AJ79" i="126"/>
  <c r="AJ78" i="126" s="1"/>
  <c r="AK79" i="126"/>
  <c r="AK78" i="126" s="1"/>
  <c r="AL79" i="126"/>
  <c r="AL78" i="126" s="1"/>
  <c r="F63" i="126"/>
  <c r="F60" i="126" s="1"/>
  <c r="G63" i="126"/>
  <c r="G60" i="126" s="1"/>
  <c r="H63" i="126"/>
  <c r="H60" i="126" s="1"/>
  <c r="I63" i="126"/>
  <c r="I60" i="126" s="1"/>
  <c r="J63" i="126"/>
  <c r="J60" i="126" s="1"/>
  <c r="K63" i="126"/>
  <c r="K60" i="126" s="1"/>
  <c r="L63" i="126"/>
  <c r="L60" i="126" s="1"/>
  <c r="M63" i="126"/>
  <c r="M60" i="126" s="1"/>
  <c r="N63" i="126"/>
  <c r="N60" i="126" s="1"/>
  <c r="O63" i="126"/>
  <c r="O60" i="126" s="1"/>
  <c r="P63" i="126"/>
  <c r="P60" i="126" s="1"/>
  <c r="Q63" i="126"/>
  <c r="Q60" i="126" s="1"/>
  <c r="R63" i="126"/>
  <c r="R60" i="126" s="1"/>
  <c r="S63" i="126"/>
  <c r="S60" i="126" s="1"/>
  <c r="T63" i="126"/>
  <c r="T60" i="126" s="1"/>
  <c r="U63" i="126"/>
  <c r="U60" i="126" s="1"/>
  <c r="V63" i="126"/>
  <c r="V60" i="126" s="1"/>
  <c r="W63" i="126"/>
  <c r="W60" i="126" s="1"/>
  <c r="X63" i="126"/>
  <c r="X60" i="126" s="1"/>
  <c r="Y63" i="126"/>
  <c r="Y60" i="126" s="1"/>
  <c r="Z63" i="126"/>
  <c r="Z60" i="126" s="1"/>
  <c r="AA63" i="126"/>
  <c r="AA60" i="126" s="1"/>
  <c r="AB63" i="126"/>
  <c r="AB60" i="126" s="1"/>
  <c r="AC63" i="126"/>
  <c r="AC60" i="126" s="1"/>
  <c r="AD63" i="126"/>
  <c r="AD60" i="126" s="1"/>
  <c r="AE63" i="126"/>
  <c r="AE60" i="126" s="1"/>
  <c r="AF63" i="126"/>
  <c r="AF60" i="126" s="1"/>
  <c r="AH63" i="126"/>
  <c r="AH60" i="126" s="1"/>
  <c r="AI63" i="126"/>
  <c r="AI60" i="126" s="1"/>
  <c r="AJ63" i="126"/>
  <c r="AJ60" i="126" s="1"/>
  <c r="AK63" i="126"/>
  <c r="AK60" i="126" s="1"/>
  <c r="AL63" i="126"/>
  <c r="AL60" i="126" s="1"/>
  <c r="AJ28" i="126"/>
  <c r="AJ21" i="126" s="1"/>
  <c r="F28" i="126"/>
  <c r="G28" i="126"/>
  <c r="H28" i="126"/>
  <c r="H21" i="126" s="1"/>
  <c r="I28" i="126"/>
  <c r="I21" i="126" s="1"/>
  <c r="J28" i="126"/>
  <c r="J21" i="126" s="1"/>
  <c r="K28" i="126"/>
  <c r="L28" i="126"/>
  <c r="L21" i="126" s="1"/>
  <c r="M28" i="126"/>
  <c r="M21" i="126" s="1"/>
  <c r="N28" i="126"/>
  <c r="N21" i="126" s="1"/>
  <c r="O28" i="126"/>
  <c r="O21" i="126" s="1"/>
  <c r="P28" i="126"/>
  <c r="P21" i="126" s="1"/>
  <c r="Q28" i="126"/>
  <c r="Q21" i="126" s="1"/>
  <c r="R28" i="126"/>
  <c r="R21" i="126" s="1"/>
  <c r="S28" i="126"/>
  <c r="S21" i="126" s="1"/>
  <c r="T28" i="126"/>
  <c r="T21" i="126" s="1"/>
  <c r="U28" i="126"/>
  <c r="U21" i="126" s="1"/>
  <c r="V28" i="126"/>
  <c r="V21" i="126" s="1"/>
  <c r="W28" i="126"/>
  <c r="W21" i="126" s="1"/>
  <c r="X28" i="126"/>
  <c r="X21" i="126" s="1"/>
  <c r="Y28" i="126"/>
  <c r="Y21" i="126" s="1"/>
  <c r="Z28" i="126"/>
  <c r="Z21" i="126" s="1"/>
  <c r="AA28" i="126"/>
  <c r="AA21" i="126" s="1"/>
  <c r="AB28" i="126"/>
  <c r="AB21" i="126" s="1"/>
  <c r="AC28" i="126"/>
  <c r="AC21" i="126" s="1"/>
  <c r="AD28" i="126"/>
  <c r="AD21" i="126" s="1"/>
  <c r="AE28" i="126"/>
  <c r="AE21" i="126" s="1"/>
  <c r="AF28" i="126"/>
  <c r="AF21" i="126" s="1"/>
  <c r="AG28" i="126"/>
  <c r="AG21" i="126" s="1"/>
  <c r="AH28" i="126"/>
  <c r="AH21" i="126" s="1"/>
  <c r="AI28" i="126"/>
  <c r="AK28" i="126"/>
  <c r="AK21" i="126" s="1"/>
  <c r="AL28" i="126"/>
  <c r="AL21" i="126" s="1"/>
  <c r="F21" i="126"/>
  <c r="G21" i="126"/>
  <c r="K21" i="126"/>
  <c r="AI21" i="126"/>
  <c r="F24" i="126"/>
  <c r="G24" i="126"/>
  <c r="H24" i="126"/>
  <c r="I24" i="126"/>
  <c r="J24" i="126"/>
  <c r="K24" i="126"/>
  <c r="L24" i="126"/>
  <c r="M24" i="126"/>
  <c r="N24" i="126"/>
  <c r="O24" i="126"/>
  <c r="P24" i="126"/>
  <c r="Q24" i="126"/>
  <c r="R24" i="126"/>
  <c r="S24" i="126"/>
  <c r="T24" i="126"/>
  <c r="U24" i="126"/>
  <c r="V24" i="126"/>
  <c r="W24" i="126"/>
  <c r="X24" i="126"/>
  <c r="Y24" i="126"/>
  <c r="Z24" i="126"/>
  <c r="AA24" i="126"/>
  <c r="AB24" i="126"/>
  <c r="AC24" i="126"/>
  <c r="AD24" i="126"/>
  <c r="AE24" i="126"/>
  <c r="AF24" i="126"/>
  <c r="AG24" i="126"/>
  <c r="AH24" i="126"/>
  <c r="AI24" i="126"/>
  <c r="AJ24" i="126"/>
  <c r="AK24" i="126"/>
  <c r="AL24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AH25" i="126"/>
  <c r="AI25" i="126"/>
  <c r="AJ25" i="126"/>
  <c r="AK25" i="126"/>
  <c r="AL25" i="126"/>
  <c r="I26" i="126"/>
  <c r="M26" i="126"/>
  <c r="U26" i="126"/>
  <c r="Y26" i="126"/>
  <c r="AC26" i="126"/>
  <c r="AG26" i="126"/>
  <c r="AK26" i="126"/>
  <c r="M59" i="126" l="1"/>
  <c r="M22" i="126" s="1"/>
  <c r="M20" i="126" s="1"/>
  <c r="I106" i="126"/>
  <c r="Y59" i="126"/>
  <c r="Y22" i="126" s="1"/>
  <c r="Y20" i="126" s="1"/>
  <c r="W59" i="126"/>
  <c r="W22" i="126" s="1"/>
  <c r="W20" i="126" s="1"/>
  <c r="U59" i="126"/>
  <c r="U22" i="126" s="1"/>
  <c r="U20" i="126" s="1"/>
  <c r="G106" i="126"/>
  <c r="G59" i="126" s="1"/>
  <c r="G22" i="126" s="1"/>
  <c r="G20" i="126" s="1"/>
  <c r="K22" i="126"/>
  <c r="K20" i="126" s="1"/>
  <c r="R59" i="126"/>
  <c r="R22" i="126" s="1"/>
  <c r="R20" i="126" s="1"/>
  <c r="J106" i="126"/>
  <c r="F106" i="126"/>
  <c r="F59" i="126" s="1"/>
  <c r="F22" i="126" s="1"/>
  <c r="F20" i="126" s="1"/>
  <c r="AH59" i="126"/>
  <c r="AH22" i="126" s="1"/>
  <c r="AH20" i="126" s="1"/>
  <c r="AK59" i="126"/>
  <c r="AK22" i="126" s="1"/>
  <c r="AK20" i="126" s="1"/>
  <c r="AJ59" i="126"/>
  <c r="AJ22" i="126" s="1"/>
  <c r="AJ20" i="126" s="1"/>
  <c r="AF59" i="126"/>
  <c r="AF22" i="126" s="1"/>
  <c r="AF20" i="126" s="1"/>
  <c r="AB59" i="126"/>
  <c r="AB22" i="126" s="1"/>
  <c r="AB20" i="126" s="1"/>
  <c r="T59" i="126"/>
  <c r="T22" i="126" s="1"/>
  <c r="T20" i="126" s="1"/>
  <c r="P59" i="126"/>
  <c r="P22" i="126" s="1"/>
  <c r="P20" i="126" s="1"/>
  <c r="L59" i="126"/>
  <c r="L22" i="126" s="1"/>
  <c r="L20" i="126" s="1"/>
  <c r="H106" i="126"/>
  <c r="H59" i="126" s="1"/>
  <c r="H22" i="126" s="1"/>
  <c r="H20" i="126" s="1"/>
  <c r="V59" i="126"/>
  <c r="V22" i="126" s="1"/>
  <c r="V20" i="126" s="1"/>
  <c r="Z59" i="126"/>
  <c r="Z22" i="126" s="1"/>
  <c r="Z20" i="126" s="1"/>
  <c r="N59" i="126"/>
  <c r="N22" i="126" s="1"/>
  <c r="N20" i="126" s="1"/>
  <c r="X59" i="126"/>
  <c r="X22" i="126" s="1"/>
  <c r="X20" i="126" s="1"/>
  <c r="AD59" i="126"/>
  <c r="AD22" i="126" s="1"/>
  <c r="AD20" i="126" s="1"/>
  <c r="AE59" i="126"/>
  <c r="AE22" i="126" s="1"/>
  <c r="AE20" i="126" s="1"/>
  <c r="O59" i="126"/>
  <c r="O22" i="126" s="1"/>
  <c r="O20" i="126" s="1"/>
  <c r="AA59" i="126"/>
  <c r="AA22" i="126" s="1"/>
  <c r="AA20" i="126" s="1"/>
  <c r="AC59" i="126"/>
  <c r="AC22" i="126" s="1"/>
  <c r="AC20" i="126" s="1"/>
  <c r="Q59" i="126"/>
  <c r="Q22" i="126" s="1"/>
  <c r="Q20" i="126" s="1"/>
  <c r="I59" i="126"/>
  <c r="I22" i="126" s="1"/>
  <c r="I20" i="126" s="1"/>
  <c r="AI59" i="126"/>
  <c r="AI22" i="126" s="1"/>
  <c r="AI20" i="126" s="1"/>
  <c r="S59" i="126"/>
  <c r="S22" i="126" s="1"/>
  <c r="S20" i="126" s="1"/>
  <c r="E26" i="126"/>
  <c r="E120" i="126"/>
  <c r="E117" i="126" s="1"/>
  <c r="E23" i="126" s="1"/>
  <c r="E107" i="126"/>
  <c r="E63" i="126"/>
  <c r="E60" i="126"/>
  <c r="E28" i="126"/>
  <c r="E21" i="126" s="1"/>
  <c r="E25" i="126"/>
  <c r="E24" i="126"/>
  <c r="AG69" i="126"/>
  <c r="AG70" i="126"/>
  <c r="AG71" i="126"/>
  <c r="AG76" i="126"/>
  <c r="AG77" i="126"/>
  <c r="AG80" i="126"/>
  <c r="J59" i="126" l="1"/>
  <c r="J22" i="126" s="1"/>
  <c r="J20" i="126" s="1"/>
  <c r="AL106" i="126"/>
  <c r="AL59" i="126" s="1"/>
  <c r="AL22" i="126" s="1"/>
  <c r="AL20" i="126" s="1"/>
  <c r="E106" i="126"/>
  <c r="AG79" i="126"/>
  <c r="AG78" i="126" s="1"/>
  <c r="AG63" i="126"/>
  <c r="AG60" i="126" s="1"/>
  <c r="E59" i="126" l="1"/>
  <c r="E22" i="126" s="1"/>
  <c r="E20" i="126" s="1"/>
  <c r="AG106" i="126"/>
  <c r="AG59" i="126"/>
  <c r="AG22" i="126" s="1"/>
  <c r="AG20" i="126" s="1"/>
</calcChain>
</file>

<file path=xl/sharedStrings.xml><?xml version="1.0" encoding="utf-8"?>
<sst xmlns="http://schemas.openxmlformats.org/spreadsheetml/2006/main" count="390" uniqueCount="293">
  <si>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</si>
  <si>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</si>
  <si>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</si>
  <si>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</si>
  <si>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</si>
  <si>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</si>
  <si>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</si>
  <si>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</si>
  <si>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</si>
  <si>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</si>
  <si>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</si>
  <si>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</si>
  <si>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</si>
  <si>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</si>
  <si>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</si>
  <si>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</si>
  <si>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</si>
  <si>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</si>
  <si>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</si>
  <si>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</si>
  <si>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</si>
  <si>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</si>
  <si>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</si>
  <si>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</si>
  <si>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</si>
  <si>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</si>
  <si>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</si>
  <si>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</si>
  <si>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</si>
  <si>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</si>
  <si>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</si>
  <si>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</si>
  <si>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</si>
  <si>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</si>
  <si>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</si>
  <si>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</si>
  <si>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</si>
  <si>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</si>
  <si>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</si>
  <si>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</si>
  <si>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</si>
  <si>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</si>
  <si>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</si>
  <si>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</si>
  <si>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</si>
  <si>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</si>
  <si>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</si>
  <si>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</si>
  <si>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от «__» _____ 2016 г. №___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</si>
  <si>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</si>
  <si>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</si>
  <si>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</si>
  <si>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</si>
  <si>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</si>
  <si>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</si>
  <si>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</si>
  <si>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</si>
  <si>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</si>
  <si>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</si>
  <si>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</si>
  <si>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</si>
  <si>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</si>
  <si>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</si>
  <si>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</si>
  <si>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</si>
  <si>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</si>
  <si>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</si>
  <si>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</si>
  <si>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</si>
  <si>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</si>
  <si>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</si>
  <si>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</si>
  <si>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</si>
  <si>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</si>
  <si>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</si>
  <si>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</si>
  <si>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</si>
  <si>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</si>
  <si>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</si>
  <si>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</si>
  <si>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</si>
  <si>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</si>
  <si>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</si>
  <si>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</si>
  <si>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</si>
  <si>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</si>
  <si>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</si>
  <si>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</si>
  <si>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</si>
  <si>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</si>
  <si>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</si>
  <si>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</si>
  <si>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</si>
  <si>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</si>
  <si>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</si>
  <si>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</si>
  <si>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</si>
  <si>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</si>
  <si>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</si>
  <si>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</si>
  <si>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</si>
  <si>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</si>
  <si>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</si>
  <si>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</si>
  <si>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</si>
  <si>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</si>
  <si>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</si>
  <si>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</si>
  <si>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</si>
  <si>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</si>
  <si>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</si>
  <si>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</si>
  <si>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</si>
  <si>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</si>
  <si>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</si>
  <si>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</si>
  <si>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</si>
  <si>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</si>
  <si>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</si>
  <si>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</si>
  <si>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</si>
  <si>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</si>
  <si>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</si>
  <si>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</si>
  <si>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</si>
  <si>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</si>
  <si>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</si>
  <si>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</si>
  <si>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</si>
  <si>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</si>
  <si>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</si>
  <si>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</si>
  <si>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</si>
  <si>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</si>
  <si>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</si>
  <si>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</si>
  <si>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</si>
  <si>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</si>
  <si>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</si>
  <si>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</si>
  <si>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</si>
  <si>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</si>
  <si>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</si>
  <si>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</si>
  <si>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</si>
  <si>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на год 2016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</si>
  <si>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</si>
  <si>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</si>
  <si>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</si>
  <si>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</si>
  <si>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</si>
  <si>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Приобретение электроизмерительных приборов</t>
  </si>
  <si>
    <t>Приобретение лицензий ПО</t>
  </si>
  <si>
    <t>Приобретение спецтехники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</si>
  <si>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</si>
  <si>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</si>
  <si>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</si>
  <si>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Утвержденные плановые значения показателей приведены в соответствии с Приказом № 945 от 23.12.2014г. Минэнерго России</t>
  </si>
  <si>
    <t>реквизиты решения органа исполнительной власти, утвердившего инвестиционную программу</t>
  </si>
  <si>
    <t xml:space="preserve">ПС 35 кВ Андреевская установка КРУН- 6 кВ с выключателями ВБП-10 кВ   </t>
  </si>
  <si>
    <t>Приобретение камер сборных одностороннего обслуживания КСО-366м для замены в ТП</t>
  </si>
  <si>
    <t>План принятия основных средств и нематериальных активов к бухгалтерскому учету на год</t>
  </si>
  <si>
    <t>Итого план
за год</t>
  </si>
  <si>
    <t>Реконструкция устройств РЗА и ПА на ПС  110/35/6, ПС 35/6 с установкой м/п терминалов</t>
  </si>
  <si>
    <t>Год раскрытия информации: 2017 год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</si>
  <si>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</si>
  <si>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</si>
  <si>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</si>
  <si>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</si>
  <si>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</si>
  <si>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</si>
  <si>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</si>
  <si>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</si>
  <si>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</si>
  <si>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</si>
  <si>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1.3.2.1</t>
  </si>
  <si>
    <t>1.3.2.2</t>
  </si>
  <si>
    <t>1.3.2.3</t>
  </si>
  <si>
    <t>1.3.2.4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</si>
  <si>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</si>
  <si>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</si>
  <si>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</si>
  <si>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</si>
  <si>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</si>
  <si>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</si>
  <si>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</si>
  <si>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</si>
  <si>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</si>
  <si>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</si>
  <si>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</si>
  <si>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</si>
  <si>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</si>
  <si>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1.2.2.1.1</t>
  </si>
  <si>
    <t>1.2.2.1.2</t>
  </si>
  <si>
    <t>1.2.4.1.1</t>
  </si>
  <si>
    <t>1.2.4.1.2</t>
  </si>
  <si>
    <t>1.2.4.2.1</t>
  </si>
  <si>
    <t>1.2.4.2.2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</si>
  <si>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</si>
  <si>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</si>
  <si>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</si>
  <si>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</si>
  <si>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</si>
  <si>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ПС 110 кВ Артёмовская замена маслянных выключателей ВМГ-133, ВММ-10 кВ на ВБП-10 кВ (14 шт.) и трансформаторов тока.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</si>
  <si>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</si>
  <si>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</si>
  <si>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</si>
  <si>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Приобретение комплектных трансформаторных подстанции КТПН-400-6/0,4 кВ для замены изношенных (15 шт.)</t>
  </si>
  <si>
    <t>Приобретение комплектных трансформаторных подстанции КТПН-630-6/0,4 кВ для замены изношенных (15 шт.)</t>
  </si>
  <si>
    <t>Замена вводных панелей на ТП</t>
  </si>
  <si>
    <t>1.2.1.2.11</t>
  </si>
  <si>
    <t>1.2.1.2.12</t>
  </si>
  <si>
    <t>1.2.1.2.13</t>
  </si>
  <si>
    <t>1.2.1.2.14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</si>
  <si>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</si>
  <si>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</si>
  <si>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</si>
  <si>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</si>
  <si>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</si>
  <si>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</si>
  <si>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</si>
  <si>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</si>
  <si>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</si>
  <si>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</si>
  <si>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</si>
  <si>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</si>
  <si>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</si>
  <si>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H_2025_ВЭ</t>
  </si>
  <si>
    <t>Приобретение стоек железобетонных вибрированных для реконструкции ВЛ-6 кВ № 11; 7</t>
  </si>
  <si>
    <t>Реконструкция ВЛ 6 и 0,4 кВ в г. Бодайбо с заменой деревянных опор на железобетонные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</si>
  <si>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</si>
  <si>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</si>
  <si>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1.2.2.1.3</t>
  </si>
  <si>
    <t>1.2.2.1.4</t>
  </si>
  <si>
    <t>1.2.2.1.5</t>
  </si>
  <si>
    <t>1.2.2.1.6</t>
  </si>
  <si>
    <t>1.2.2.1.7</t>
  </si>
  <si>
    <t>E_2014_ВЭ</t>
  </si>
  <si>
    <t>E_2015_ВЭ</t>
  </si>
  <si>
    <t>H_2026_ВЭ</t>
  </si>
  <si>
    <t>H_2027_ВЭ</t>
  </si>
  <si>
    <t>H_2028_ВЭ</t>
  </si>
  <si>
    <t>E_2016_ВЭ</t>
  </si>
  <si>
    <t>E_2017_ВЭ</t>
  </si>
  <si>
    <t>E_2018_ВЭ</t>
  </si>
  <si>
    <t>E_2019_ВЭ</t>
  </si>
  <si>
    <t>Замена фиксирующих приборов для определения мест повреждения ВЛ-110кВ</t>
  </si>
  <si>
    <t>ПС 35 кВ Хомолхо и ПС 35 кВ Серговская замена реле защиты ЗЗП-1 на реле "Зеро" (15 шт.)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</si>
  <si>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</si>
  <si>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Приобретение аккумуляторных батарей для электропитания оборудования СДТУ</t>
  </si>
  <si>
    <t>Приобретение оптических коммутаторов и маршрутизаторов</t>
  </si>
  <si>
    <t>Модернизация автоматических систем пожарно-охранной сигнализации здания "диспетчерский пункт связи"</t>
  </si>
  <si>
    <t>1.2.4.2.3</t>
  </si>
  <si>
    <t>1.2.4.2.4</t>
  </si>
  <si>
    <t>1.2.4.2.5</t>
  </si>
  <si>
    <t>1.2.4.2.6</t>
  </si>
  <si>
    <t>Строительство и ввод в эксплуатацию второй ВЛ-110 кВ Мамаканская ГЭС-Мамакан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</si>
  <si>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</si>
  <si>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1.3.2.5</t>
  </si>
  <si>
    <t>E_3001_ВЭ</t>
  </si>
  <si>
    <t>E_3002_ВЭ</t>
  </si>
  <si>
    <t>E_3003_ВЭ</t>
  </si>
  <si>
    <t>E_3004_ВЭ</t>
  </si>
  <si>
    <t>E_3005_ВЭ</t>
  </si>
  <si>
    <t>E_2020_ВЭ</t>
  </si>
  <si>
    <t>E_2021_ВЭ</t>
  </si>
  <si>
    <t>E_2022_ВЭ</t>
  </si>
  <si>
    <t>H_2029_ВЭ</t>
  </si>
  <si>
    <t>H_2030_ВЭ</t>
  </si>
  <si>
    <t>H_2031_ВЭ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</si>
  <si>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</si>
  <si>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Оснащение рабочих мест сотрудников ЗАО "Витимэнерго" компьютерной техникой</t>
  </si>
  <si>
    <t>Приобретение вагон-дома контейнерного типа (на 8 мест) (3 шт.)</t>
  </si>
  <si>
    <t>Приобретение сварочного генератора Eisemann S 6400 (2 шт.)</t>
  </si>
  <si>
    <t>Приобретение комплекта инструментов для монтажа СИП</t>
  </si>
  <si>
    <t>Приобретение трапа монтажного ТРХ-Х.Х</t>
  </si>
  <si>
    <t>Приобретение спутниковых телефонов</t>
  </si>
  <si>
    <t>Приобретение металлических шкафов для сушки и хранения специальной одежды и обуви</t>
  </si>
  <si>
    <t>Приобретение бензогенератора (3 шт.)</t>
  </si>
  <si>
    <t>Приобретение АЗС контейнерного типа (2 шт.) РЭС-2 и РЭС-5</t>
  </si>
  <si>
    <t>E_6001_ВЭ</t>
  </si>
  <si>
    <t>E_6002_ВЭ</t>
  </si>
  <si>
    <t>E_6003_ВЭ</t>
  </si>
  <si>
    <t>E_6004_ВЭ</t>
  </si>
  <si>
    <t>E_6005_ВЭ</t>
  </si>
  <si>
    <t>E_6006_ВЭ</t>
  </si>
  <si>
    <t>E_6007_ВЭ</t>
  </si>
  <si>
    <t>E_6008_ВЭ</t>
  </si>
  <si>
    <t>E_6009_ВЭ</t>
  </si>
  <si>
    <t>H_6019_ВЭ</t>
  </si>
  <si>
    <t>H_6020_ВЭ</t>
  </si>
  <si>
    <t>H_6021_ВЭ</t>
  </si>
  <si>
    <t>H_6022_ВЭ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</si>
</sst>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sz val="12"/>
      <name val="Times New Roman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44" fillId="0" borderId="0" applyFont="0" applyFill="0" applyBorder="0" applyAlignment="0" applyProtection="0"/>
  </cellStyleXfs>
  <cellXfs count="57">
    <xf numFmtId="0" fontId="0" fillId="0" borderId="0" xfId="0"/>
    <xf numFmtId="0" fontId="11" fillId="0" borderId="0" xfId="0" applyFont="1"/>
    <xf numFmtId="0" fontId="11" fillId="0" borderId="0" xfId="0" applyFont="1" applyFill="1"/>
    <xf numFmtId="0" fontId="12" fillId="0" borderId="0" xfId="46" applyFont="1" applyFill="1" applyBorder="1" applyAlignment="1"/>
    <xf numFmtId="0" fontId="37" fillId="0" borderId="0" xfId="37" applyFont="1" applyAlignment="1">
      <alignment horizontal="right"/>
    </xf>
    <xf numFmtId="0" fontId="11" fillId="0" borderId="0" xfId="0" applyFont="1" applyBorder="1"/>
    <xf numFmtId="0" fontId="37" fillId="0" borderId="0" xfId="37" applyFont="1" applyAlignment="1">
      <alignment horizontal="right" vertical="center"/>
    </xf>
    <xf numFmtId="0" fontId="12" fillId="0" borderId="14" xfId="46" applyFont="1" applyFill="1" applyBorder="1" applyAlignment="1"/>
    <xf numFmtId="0" fontId="32" fillId="0" borderId="0" xfId="44" applyFont="1" applyFill="1" applyBorder="1" applyAlignment="1"/>
    <xf numFmtId="0" fontId="34" fillId="0" borderId="10" xfId="55" applyFont="1" applyBorder="1" applyAlignment="1">
      <alignment horizontal="center" vertical="center"/>
    </xf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39" fillId="0" borderId="0" xfId="55" applyFont="1" applyAlignment="1">
      <alignment horizont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9" fillId="0" borderId="0" xfId="55" applyFont="1" applyAlignment="1">
      <alignment vertical="center"/>
    </xf>
    <xf numFmtId="0" fontId="34" fillId="0" borderId="0" xfId="55" applyFont="1" applyAlignment="1">
      <alignment vertical="top"/>
    </xf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9" fillId="0" borderId="0" xfId="55" applyFont="1" applyAlignment="1"/>
    <xf numFmtId="0" fontId="39" fillId="0" borderId="0" xfId="55" applyFont="1" applyAlignment="1">
      <alignment horizontal="center"/>
    </xf>
    <xf numFmtId="0" fontId="12" fillId="0" borderId="0" xfId="0" applyFont="1" applyFill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49" fontId="33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34" fillId="24" borderId="10" xfId="55" applyFont="1" applyFill="1" applyBorder="1" applyAlignment="1">
      <alignment horizontal="center" vertical="center" wrapText="1"/>
    </xf>
    <xf numFmtId="0" fontId="35" fillId="24" borderId="10" xfId="55" applyFont="1" applyFill="1" applyBorder="1" applyAlignment="1">
      <alignment horizontal="left" vertical="center" wrapText="1"/>
    </xf>
    <xf numFmtId="0" fontId="34" fillId="24" borderId="10" xfId="55" applyFont="1" applyFill="1" applyBorder="1" applyAlignment="1">
      <alignment horizontal="center" vertical="center"/>
    </xf>
    <xf numFmtId="49" fontId="34" fillId="24" borderId="10" xfId="55" applyNumberFormat="1" applyFont="1" applyFill="1" applyBorder="1" applyAlignment="1">
      <alignment horizontal="center" vertical="center"/>
    </xf>
    <xf numFmtId="164" fontId="11" fillId="0" borderId="10" xfId="272" applyFont="1" applyBorder="1" applyAlignment="1">
      <alignment horizontal="center" vertical="center"/>
    </xf>
    <xf numFmtId="164" fontId="11" fillId="24" borderId="10" xfId="272" applyFont="1" applyFill="1" applyBorder="1" applyAlignment="1">
      <alignment horizontal="center" vertical="center"/>
    </xf>
    <xf numFmtId="164" fontId="34" fillId="0" borderId="10" xfId="272" applyFont="1" applyFill="1" applyBorder="1" applyAlignment="1">
      <alignment horizontal="center" vertical="center"/>
    </xf>
    <xf numFmtId="164" fontId="11" fillId="24" borderId="10" xfId="272" applyNumberFormat="1" applyFont="1" applyFill="1" applyBorder="1" applyAlignment="1">
      <alignment horizontal="center" vertical="center"/>
    </xf>
    <xf numFmtId="0" fontId="34" fillId="25" borderId="10" xfId="55" applyFont="1" applyFill="1" applyBorder="1" applyAlignment="1">
      <alignment horizontal="center" vertical="center"/>
    </xf>
    <xf numFmtId="0" fontId="34" fillId="25" borderId="10" xfId="55" applyFont="1" applyFill="1" applyBorder="1" applyAlignment="1">
      <alignment horizontal="left" vertical="center" wrapText="1"/>
    </xf>
    <xf numFmtId="0" fontId="34" fillId="25" borderId="10" xfId="55" applyFont="1" applyFill="1" applyBorder="1" applyAlignment="1">
      <alignment horizontal="center" vertical="center" wrapText="1"/>
    </xf>
    <xf numFmtId="49" fontId="34" fillId="25" borderId="10" xfId="55" applyNumberFormat="1" applyFont="1" applyFill="1" applyBorder="1" applyAlignment="1">
      <alignment horizontal="center" vertical="center" wrapText="1"/>
    </xf>
    <xf numFmtId="49" fontId="34" fillId="25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 vertical="center"/>
    </xf>
    <xf numFmtId="0" fontId="34" fillId="26" borderId="10" xfId="55" applyFont="1" applyFill="1" applyBorder="1" applyAlignment="1">
      <alignment horizontal="left" vertical="center" wrapText="1"/>
    </xf>
    <xf numFmtId="164" fontId="45" fillId="0" borderId="10" xfId="272" applyFont="1" applyBorder="1" applyAlignment="1">
      <alignment horizontal="center" vertical="center"/>
    </xf>
    <xf numFmtId="164" fontId="45" fillId="24" borderId="10" xfId="272" applyFont="1" applyFill="1" applyBorder="1" applyAlignment="1">
      <alignment horizontal="center" vertical="center"/>
    </xf>
    <xf numFmtId="164" fontId="46" fillId="0" borderId="10" xfId="272" applyFont="1" applyBorder="1" applyAlignment="1">
      <alignment horizontal="center" vertical="center"/>
    </xf>
    <xf numFmtId="0" fontId="12" fillId="0" borderId="14" xfId="46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top"/>
    </xf>
  </cellXfs>
  <cellStyles count="273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72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43"/>
  <sheetViews>
    <sheetView tabSelected="1" topLeftCell="A10" zoomScale="70" zoomScaleNormal="70" zoomScaleSheetLayoutView="85" workbookViewId="0">
      <pane xSplit="2" ySplit="10" topLeftCell="Q20" activePane="bottomRight" state="frozen"/>
      <selection activeCell="A10" sqref="A10"/>
      <selection pane="topRight" activeCell="C10" sqref="C10"/>
      <selection pane="bottomLeft" activeCell="A20" sqref="A20"/>
      <selection pane="bottomRight" activeCell="J75" sqref="J75"/>
    </sheetView>
  </sheetViews>
  <sheetFormatPr defaultRowHeight="15.75" x14ac:dyDescent="0.25"/>
  <cols>
    <col min="1" max="1" width="11.625" style="1" customWidth="1"/>
    <col min="2" max="2" width="31.5" style="1" customWidth="1"/>
    <col min="3" max="3" width="13.875" style="1" customWidth="1"/>
    <col min="4" max="4" width="18" style="1" customWidth="1"/>
    <col min="5" max="5" width="8.625" style="1" customWidth="1"/>
    <col min="6" max="7" width="9.625" style="1" customWidth="1"/>
    <col min="8" max="8" width="7.75" style="1" customWidth="1"/>
    <col min="9" max="9" width="8.5" style="1" customWidth="1"/>
    <col min="10" max="10" width="7.625" style="1" customWidth="1"/>
    <col min="11" max="11" width="18" style="1" customWidth="1"/>
    <col min="12" max="12" width="8" style="1" customWidth="1"/>
    <col min="13" max="13" width="7.75" style="1" customWidth="1"/>
    <col min="14" max="14" width="7.625" style="1" customWidth="1"/>
    <col min="15" max="15" width="7.75" style="1" customWidth="1"/>
    <col min="16" max="16" width="7.25" style="1" customWidth="1"/>
    <col min="17" max="17" width="10.25" style="1" customWidth="1"/>
    <col min="18" max="18" width="18" style="1" customWidth="1"/>
    <col min="19" max="19" width="12.125" style="1" customWidth="1"/>
    <col min="20" max="20" width="8" style="1" customWidth="1"/>
    <col min="21" max="22" width="7.75" style="1" customWidth="1"/>
    <col min="23" max="23" width="7.625" style="1" customWidth="1"/>
    <col min="24" max="24" width="11.125" style="1" customWidth="1"/>
    <col min="25" max="25" width="18" style="1" customWidth="1"/>
    <col min="26" max="26" width="11" style="1" customWidth="1"/>
    <col min="27" max="27" width="8.125" style="1" customWidth="1"/>
    <col min="28" max="28" width="10.625" style="1" customWidth="1"/>
    <col min="29" max="29" width="8" style="1" customWidth="1"/>
    <col min="30" max="30" width="7.625" style="1" customWidth="1"/>
    <col min="31" max="31" width="8" style="1" customWidth="1"/>
    <col min="32" max="32" width="18" style="1" customWidth="1"/>
    <col min="33" max="33" width="12" style="1" customWidth="1"/>
    <col min="34" max="34" width="9.375" style="1" customWidth="1"/>
    <col min="35" max="35" width="9.125" style="1" customWidth="1"/>
    <col min="36" max="36" width="9.625" style="1" customWidth="1"/>
    <col min="37" max="37" width="8.875" style="1" customWidth="1"/>
    <col min="38" max="38" width="14.87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14"/>
      <c r="S1" s="2"/>
      <c r="T1" s="2"/>
      <c r="U1" s="2"/>
      <c r="V1" s="2"/>
      <c r="W1" s="2"/>
      <c r="X1" s="2"/>
      <c r="Y1" s="14"/>
      <c r="Z1" s="2"/>
      <c r="AA1" s="2"/>
      <c r="AB1" s="2"/>
      <c r="AC1" s="2"/>
      <c r="AL1" s="6" t="s">
        <v>52</v>
      </c>
    </row>
    <row r="2" spans="1:67" ht="18.75" x14ac:dyDescent="0.3">
      <c r="O2" s="2"/>
      <c r="P2" s="2"/>
      <c r="Q2" s="2"/>
      <c r="R2" s="14"/>
      <c r="S2" s="2"/>
      <c r="T2" s="2"/>
      <c r="U2" s="2"/>
      <c r="V2" s="2"/>
      <c r="W2" s="2"/>
      <c r="X2" s="2"/>
      <c r="Y2" s="14"/>
      <c r="Z2" s="2"/>
      <c r="AA2" s="2"/>
      <c r="AB2" s="2"/>
      <c r="AC2" s="2"/>
      <c r="AL2" s="4" t="s">
        <v>0</v>
      </c>
    </row>
    <row r="3" spans="1:67" ht="18.75" x14ac:dyDescent="0.3">
      <c r="O3" s="2"/>
      <c r="P3" s="2"/>
      <c r="Q3" s="2"/>
      <c r="R3" s="14"/>
      <c r="S3" s="2"/>
      <c r="T3" s="2"/>
      <c r="U3" s="2"/>
      <c r="V3" s="2"/>
      <c r="W3" s="2"/>
      <c r="X3" s="2"/>
      <c r="Y3" s="14"/>
      <c r="Z3" s="2"/>
      <c r="AA3" s="2"/>
      <c r="AB3" s="2"/>
      <c r="AC3" s="2"/>
      <c r="AL3" s="4" t="s">
        <v>48</v>
      </c>
    </row>
    <row r="4" spans="1:67" ht="18.75" x14ac:dyDescent="0.3">
      <c r="A4" s="54" t="s">
        <v>53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</row>
    <row r="5" spans="1:67" ht="18.75" x14ac:dyDescent="0.3">
      <c r="A5" s="52" t="s">
        <v>145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</row>
    <row r="6" spans="1:67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</row>
    <row r="7" spans="1:67" ht="18.75" x14ac:dyDescent="0.25">
      <c r="A7" s="55" t="s">
        <v>82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</row>
    <row r="8" spans="1:67" x14ac:dyDescent="0.25">
      <c r="A8" s="56" t="s">
        <v>83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</row>
    <row r="9" spans="1:67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</row>
    <row r="10" spans="1:67" x14ac:dyDescent="0.25">
      <c r="A10" s="53" t="s">
        <v>164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67" ht="18.75" x14ac:dyDescent="0.3">
      <c r="A11" s="12"/>
      <c r="B11" s="12"/>
      <c r="C11" s="12"/>
      <c r="D11" s="20"/>
      <c r="E11" s="12"/>
      <c r="F11" s="12"/>
      <c r="G11" s="12"/>
      <c r="H11" s="12"/>
      <c r="I11" s="12"/>
      <c r="J11" s="12"/>
      <c r="K11" s="20"/>
      <c r="L11" s="12"/>
      <c r="M11" s="12"/>
      <c r="N11" s="12"/>
      <c r="O11" s="12"/>
      <c r="P11" s="12"/>
      <c r="Q11" s="12"/>
      <c r="R11" s="20"/>
      <c r="S11" s="12"/>
      <c r="T11" s="12"/>
      <c r="U11" s="12"/>
      <c r="V11" s="12"/>
      <c r="W11" s="12"/>
      <c r="X11" s="12"/>
      <c r="Y11" s="20"/>
      <c r="Z11" s="12"/>
      <c r="AA11" s="12"/>
      <c r="AB11" s="12"/>
      <c r="AC11" s="12"/>
      <c r="AD11" s="12"/>
      <c r="AE11" s="12"/>
      <c r="AF11" s="20"/>
      <c r="AG11" s="12"/>
      <c r="AH11" s="12"/>
      <c r="AI11" s="12"/>
      <c r="AJ11" s="12"/>
      <c r="AK11" s="12"/>
      <c r="AL11" s="12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</row>
    <row r="12" spans="1:67" ht="18.75" x14ac:dyDescent="0.25">
      <c r="A12" s="50" t="s">
        <v>157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</row>
    <row r="13" spans="1:67" ht="15.75" customHeight="1" x14ac:dyDescent="0.25">
      <c r="A13" s="51" t="s">
        <v>158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</row>
    <row r="14" spans="1:67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3"/>
      <c r="AN14" s="3"/>
      <c r="AO14" s="3"/>
      <c r="AP14" s="3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</row>
    <row r="15" spans="1:67" ht="19.5" customHeight="1" x14ac:dyDescent="0.25">
      <c r="A15" s="45" t="s">
        <v>27</v>
      </c>
      <c r="B15" s="48" t="s">
        <v>10</v>
      </c>
      <c r="C15" s="48" t="s">
        <v>2</v>
      </c>
      <c r="D15" s="49" t="s">
        <v>161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5"/>
      <c r="AN15" s="5"/>
      <c r="AO15" s="5"/>
      <c r="AP15" s="5"/>
    </row>
    <row r="16" spans="1:67" ht="43.5" customHeight="1" x14ac:dyDescent="0.25">
      <c r="A16" s="46"/>
      <c r="B16" s="48"/>
      <c r="C16" s="48"/>
      <c r="D16" s="49" t="s">
        <v>5</v>
      </c>
      <c r="E16" s="49"/>
      <c r="F16" s="49"/>
      <c r="G16" s="49"/>
      <c r="H16" s="49"/>
      <c r="I16" s="49"/>
      <c r="J16" s="49"/>
      <c r="K16" s="49" t="s">
        <v>6</v>
      </c>
      <c r="L16" s="49"/>
      <c r="M16" s="49"/>
      <c r="N16" s="49"/>
      <c r="O16" s="49"/>
      <c r="P16" s="49"/>
      <c r="Q16" s="49"/>
      <c r="R16" s="49" t="s">
        <v>7</v>
      </c>
      <c r="S16" s="49"/>
      <c r="T16" s="49"/>
      <c r="U16" s="49"/>
      <c r="V16" s="49"/>
      <c r="W16" s="49"/>
      <c r="X16" s="49"/>
      <c r="Y16" s="49" t="s">
        <v>8</v>
      </c>
      <c r="Z16" s="49"/>
      <c r="AA16" s="49"/>
      <c r="AB16" s="49"/>
      <c r="AC16" s="49"/>
      <c r="AD16" s="49"/>
      <c r="AE16" s="49"/>
      <c r="AF16" s="48" t="s">
        <v>162</v>
      </c>
      <c r="AG16" s="48"/>
      <c r="AH16" s="48"/>
      <c r="AI16" s="48"/>
      <c r="AJ16" s="48"/>
      <c r="AK16" s="48"/>
      <c r="AL16" s="48"/>
      <c r="AM16" s="5"/>
      <c r="AN16" s="5"/>
      <c r="AO16" s="5"/>
      <c r="AP16" s="5"/>
    </row>
    <row r="17" spans="1:38" ht="43.5" customHeight="1" x14ac:dyDescent="0.25">
      <c r="A17" s="46"/>
      <c r="B17" s="48"/>
      <c r="C17" s="48"/>
      <c r="D17" s="22" t="s">
        <v>12</v>
      </c>
      <c r="E17" s="49" t="s">
        <v>11</v>
      </c>
      <c r="F17" s="49"/>
      <c r="G17" s="49"/>
      <c r="H17" s="49"/>
      <c r="I17" s="49"/>
      <c r="J17" s="49"/>
      <c r="K17" s="22" t="s">
        <v>12</v>
      </c>
      <c r="L17" s="48" t="s">
        <v>11</v>
      </c>
      <c r="M17" s="48"/>
      <c r="N17" s="48"/>
      <c r="O17" s="48"/>
      <c r="P17" s="48"/>
      <c r="Q17" s="48"/>
      <c r="R17" s="22" t="s">
        <v>12</v>
      </c>
      <c r="S17" s="48" t="s">
        <v>11</v>
      </c>
      <c r="T17" s="48"/>
      <c r="U17" s="48"/>
      <c r="V17" s="48"/>
      <c r="W17" s="48"/>
      <c r="X17" s="48"/>
      <c r="Y17" s="22" t="s">
        <v>12</v>
      </c>
      <c r="Z17" s="48" t="s">
        <v>11</v>
      </c>
      <c r="AA17" s="48"/>
      <c r="AB17" s="48"/>
      <c r="AC17" s="48"/>
      <c r="AD17" s="48"/>
      <c r="AE17" s="48"/>
      <c r="AF17" s="22" t="s">
        <v>12</v>
      </c>
      <c r="AG17" s="48" t="s">
        <v>11</v>
      </c>
      <c r="AH17" s="48"/>
      <c r="AI17" s="48"/>
      <c r="AJ17" s="48"/>
      <c r="AK17" s="48"/>
      <c r="AL17" s="48"/>
    </row>
    <row r="18" spans="1:38" ht="87.75" customHeight="1" x14ac:dyDescent="0.25">
      <c r="A18" s="47"/>
      <c r="B18" s="48"/>
      <c r="C18" s="48"/>
      <c r="D18" s="13" t="s">
        <v>9</v>
      </c>
      <c r="E18" s="13" t="s">
        <v>9</v>
      </c>
      <c r="F18" s="11" t="s">
        <v>3</v>
      </c>
      <c r="G18" s="11" t="s">
        <v>4</v>
      </c>
      <c r="H18" s="11" t="s">
        <v>49</v>
      </c>
      <c r="I18" s="11" t="s">
        <v>1</v>
      </c>
      <c r="J18" s="11" t="s">
        <v>26</v>
      </c>
      <c r="K18" s="13" t="s">
        <v>9</v>
      </c>
      <c r="L18" s="13" t="s">
        <v>9</v>
      </c>
      <c r="M18" s="11" t="s">
        <v>3</v>
      </c>
      <c r="N18" s="11" t="s">
        <v>4</v>
      </c>
      <c r="O18" s="11" t="s">
        <v>49</v>
      </c>
      <c r="P18" s="11" t="s">
        <v>1</v>
      </c>
      <c r="Q18" s="11" t="s">
        <v>26</v>
      </c>
      <c r="R18" s="13" t="s">
        <v>9</v>
      </c>
      <c r="S18" s="13" t="s">
        <v>9</v>
      </c>
      <c r="T18" s="11" t="s">
        <v>3</v>
      </c>
      <c r="U18" s="11" t="s">
        <v>4</v>
      </c>
      <c r="V18" s="11" t="s">
        <v>49</v>
      </c>
      <c r="W18" s="11" t="s">
        <v>1</v>
      </c>
      <c r="X18" s="11" t="s">
        <v>26</v>
      </c>
      <c r="Y18" s="13" t="s">
        <v>9</v>
      </c>
      <c r="Z18" s="13" t="s">
        <v>9</v>
      </c>
      <c r="AA18" s="11" t="s">
        <v>3</v>
      </c>
      <c r="AB18" s="11" t="s">
        <v>4</v>
      </c>
      <c r="AC18" s="11" t="s">
        <v>49</v>
      </c>
      <c r="AD18" s="11" t="s">
        <v>1</v>
      </c>
      <c r="AE18" s="11" t="s">
        <v>26</v>
      </c>
      <c r="AF18" s="13" t="s">
        <v>9</v>
      </c>
      <c r="AG18" s="13" t="s">
        <v>9</v>
      </c>
      <c r="AH18" s="11" t="s">
        <v>3</v>
      </c>
      <c r="AI18" s="11" t="s">
        <v>4</v>
      </c>
      <c r="AJ18" s="11" t="s">
        <v>49</v>
      </c>
      <c r="AK18" s="11" t="s">
        <v>1</v>
      </c>
      <c r="AL18" s="11" t="s">
        <v>26</v>
      </c>
    </row>
    <row r="19" spans="1:38" x14ac:dyDescent="0.25">
      <c r="A19" s="24">
        <v>1</v>
      </c>
      <c r="B19" s="24">
        <v>2</v>
      </c>
      <c r="C19" s="24">
        <v>3</v>
      </c>
      <c r="D19" s="23" t="s">
        <v>15</v>
      </c>
      <c r="E19" s="23" t="s">
        <v>16</v>
      </c>
      <c r="F19" s="23" t="s">
        <v>17</v>
      </c>
      <c r="G19" s="23" t="s">
        <v>18</v>
      </c>
      <c r="H19" s="23" t="s">
        <v>19</v>
      </c>
      <c r="I19" s="23" t="s">
        <v>20</v>
      </c>
      <c r="J19" s="23" t="s">
        <v>28</v>
      </c>
      <c r="K19" s="23" t="s">
        <v>29</v>
      </c>
      <c r="L19" s="23" t="s">
        <v>30</v>
      </c>
      <c r="M19" s="23" t="s">
        <v>31</v>
      </c>
      <c r="N19" s="23" t="s">
        <v>32</v>
      </c>
      <c r="O19" s="23" t="s">
        <v>33</v>
      </c>
      <c r="P19" s="23" t="s">
        <v>34</v>
      </c>
      <c r="Q19" s="23" t="s">
        <v>35</v>
      </c>
      <c r="R19" s="23" t="s">
        <v>36</v>
      </c>
      <c r="S19" s="23" t="s">
        <v>37</v>
      </c>
      <c r="T19" s="23" t="s">
        <v>38</v>
      </c>
      <c r="U19" s="23" t="s">
        <v>39</v>
      </c>
      <c r="V19" s="23" t="s">
        <v>40</v>
      </c>
      <c r="W19" s="23" t="s">
        <v>41</v>
      </c>
      <c r="X19" s="23" t="s">
        <v>50</v>
      </c>
      <c r="Y19" s="23" t="s">
        <v>42</v>
      </c>
      <c r="Z19" s="23" t="s">
        <v>43</v>
      </c>
      <c r="AA19" s="23" t="s">
        <v>44</v>
      </c>
      <c r="AB19" s="23" t="s">
        <v>45</v>
      </c>
      <c r="AC19" s="23" t="s">
        <v>46</v>
      </c>
      <c r="AD19" s="23" t="s">
        <v>47</v>
      </c>
      <c r="AE19" s="23" t="s">
        <v>51</v>
      </c>
      <c r="AF19" s="23" t="s">
        <v>13</v>
      </c>
      <c r="AG19" s="23" t="s">
        <v>14</v>
      </c>
      <c r="AH19" s="23" t="s">
        <v>21</v>
      </c>
      <c r="AI19" s="23" t="s">
        <v>22</v>
      </c>
      <c r="AJ19" s="23" t="s">
        <v>23</v>
      </c>
      <c r="AK19" s="23" t="s">
        <v>24</v>
      </c>
      <c r="AL19" s="23" t="s">
        <v>25</v>
      </c>
    </row>
    <row r="20" spans="1:38" ht="31.5" x14ac:dyDescent="0.25">
      <c r="A20" s="29" t="s">
        <v>85</v>
      </c>
      <c r="B20" s="27" t="s">
        <v>84</v>
      </c>
      <c r="C20" s="28"/>
      <c r="D20" s="31"/>
      <c r="E20" s="31">
        <f>SUM(E21:E26)</f>
        <v>0</v>
      </c>
      <c r="F20" s="31">
        <f t="shared" ref="F20:AL20" si="0">SUM(F21:F26)</f>
        <v>0</v>
      </c>
      <c r="G20" s="31">
        <f t="shared" si="0"/>
        <v>0</v>
      </c>
      <c r="H20" s="31">
        <f t="shared" si="0"/>
        <v>0</v>
      </c>
      <c r="I20" s="31">
        <f t="shared" si="0"/>
        <v>0</v>
      </c>
      <c r="J20" s="31">
        <f t="shared" si="0"/>
        <v>0</v>
      </c>
      <c r="K20" s="31">
        <f t="shared" si="0"/>
        <v>0</v>
      </c>
      <c r="L20" s="31">
        <f t="shared" si="0"/>
        <v>0</v>
      </c>
      <c r="M20" s="31">
        <f t="shared" si="0"/>
        <v>0</v>
      </c>
      <c r="N20" s="31">
        <f t="shared" si="0"/>
        <v>0</v>
      </c>
      <c r="O20" s="31">
        <f t="shared" si="0"/>
        <v>0</v>
      </c>
      <c r="P20" s="31">
        <f t="shared" si="0"/>
        <v>0</v>
      </c>
      <c r="Q20" s="31">
        <f t="shared" si="0"/>
        <v>0</v>
      </c>
      <c r="R20" s="31">
        <f t="shared" si="0"/>
        <v>0</v>
      </c>
      <c r="S20" s="33">
        <f t="shared" si="0"/>
        <v>0</v>
      </c>
      <c r="T20" s="31">
        <f t="shared" si="0"/>
        <v>0</v>
      </c>
      <c r="U20" s="31">
        <f t="shared" si="0"/>
        <v>0</v>
      </c>
      <c r="V20" s="31">
        <f t="shared" si="0"/>
        <v>0</v>
      </c>
      <c r="W20" s="31">
        <f t="shared" si="0"/>
        <v>0</v>
      </c>
      <c r="X20" s="31">
        <f t="shared" si="0"/>
        <v>0</v>
      </c>
      <c r="Y20" s="31">
        <f t="shared" si="0"/>
        <v>0</v>
      </c>
      <c r="Z20" s="31">
        <f t="shared" si="0"/>
        <v>70.3</v>
      </c>
      <c r="AA20" s="31">
        <f t="shared" si="0"/>
        <v>0</v>
      </c>
      <c r="AB20" s="31">
        <f t="shared" si="0"/>
        <v>0</v>
      </c>
      <c r="AC20" s="31">
        <f t="shared" si="0"/>
        <v>0</v>
      </c>
      <c r="AD20" s="31">
        <f t="shared" si="0"/>
        <v>0</v>
      </c>
      <c r="AE20" s="42">
        <f t="shared" si="0"/>
        <v>26</v>
      </c>
      <c r="AF20" s="31">
        <f t="shared" si="0"/>
        <v>0</v>
      </c>
      <c r="AG20" s="31">
        <f t="shared" si="0"/>
        <v>64.7</v>
      </c>
      <c r="AH20" s="31">
        <f t="shared" si="0"/>
        <v>0</v>
      </c>
      <c r="AI20" s="31">
        <f t="shared" si="0"/>
        <v>0</v>
      </c>
      <c r="AJ20" s="31">
        <f t="shared" si="0"/>
        <v>0</v>
      </c>
      <c r="AK20" s="31">
        <f t="shared" si="0"/>
        <v>0</v>
      </c>
      <c r="AL20" s="31">
        <f t="shared" si="0"/>
        <v>24</v>
      </c>
    </row>
    <row r="21" spans="1:38" ht="31.5" x14ac:dyDescent="0.25">
      <c r="A21" s="34">
        <v>0.1</v>
      </c>
      <c r="B21" s="35" t="s">
        <v>86</v>
      </c>
      <c r="C21" s="34" t="s">
        <v>156</v>
      </c>
      <c r="D21" s="30"/>
      <c r="E21" s="30">
        <f>SUM(E28)</f>
        <v>0</v>
      </c>
      <c r="F21" s="30">
        <f t="shared" ref="F21:AL21" si="1">SUM(F28)</f>
        <v>0</v>
      </c>
      <c r="G21" s="30">
        <f t="shared" si="1"/>
        <v>0</v>
      </c>
      <c r="H21" s="30">
        <f t="shared" si="1"/>
        <v>0</v>
      </c>
      <c r="I21" s="30">
        <f t="shared" si="1"/>
        <v>0</v>
      </c>
      <c r="J21" s="30">
        <f t="shared" si="1"/>
        <v>0</v>
      </c>
      <c r="K21" s="30">
        <f t="shared" si="1"/>
        <v>0</v>
      </c>
      <c r="L21" s="30">
        <f t="shared" si="1"/>
        <v>0</v>
      </c>
      <c r="M21" s="30">
        <f t="shared" si="1"/>
        <v>0</v>
      </c>
      <c r="N21" s="30">
        <f t="shared" si="1"/>
        <v>0</v>
      </c>
      <c r="O21" s="30">
        <f t="shared" si="1"/>
        <v>0</v>
      </c>
      <c r="P21" s="30">
        <f t="shared" si="1"/>
        <v>0</v>
      </c>
      <c r="Q21" s="30">
        <f t="shared" si="1"/>
        <v>0</v>
      </c>
      <c r="R21" s="30">
        <f t="shared" si="1"/>
        <v>0</v>
      </c>
      <c r="S21" s="30">
        <f t="shared" si="1"/>
        <v>0</v>
      </c>
      <c r="T21" s="30">
        <f t="shared" si="1"/>
        <v>0</v>
      </c>
      <c r="U21" s="30">
        <f t="shared" si="1"/>
        <v>0</v>
      </c>
      <c r="V21" s="30">
        <f t="shared" si="1"/>
        <v>0</v>
      </c>
      <c r="W21" s="30">
        <f t="shared" si="1"/>
        <v>0</v>
      </c>
      <c r="X21" s="30">
        <f t="shared" si="1"/>
        <v>0</v>
      </c>
      <c r="Y21" s="30">
        <f t="shared" si="1"/>
        <v>0</v>
      </c>
      <c r="Z21" s="30">
        <f t="shared" si="1"/>
        <v>0</v>
      </c>
      <c r="AA21" s="30">
        <f t="shared" si="1"/>
        <v>0</v>
      </c>
      <c r="AB21" s="30">
        <f t="shared" si="1"/>
        <v>0</v>
      </c>
      <c r="AC21" s="30">
        <f t="shared" si="1"/>
        <v>0</v>
      </c>
      <c r="AD21" s="30">
        <f t="shared" si="1"/>
        <v>0</v>
      </c>
      <c r="AE21" s="41">
        <f t="shared" si="1"/>
        <v>0</v>
      </c>
      <c r="AF21" s="30">
        <f t="shared" si="1"/>
        <v>0</v>
      </c>
      <c r="AG21" s="30">
        <f t="shared" si="1"/>
        <v>0</v>
      </c>
      <c r="AH21" s="30">
        <f t="shared" si="1"/>
        <v>0</v>
      </c>
      <c r="AI21" s="30">
        <f t="shared" si="1"/>
        <v>0</v>
      </c>
      <c r="AJ21" s="30">
        <f t="shared" si="1"/>
        <v>0</v>
      </c>
      <c r="AK21" s="30">
        <f t="shared" si="1"/>
        <v>0</v>
      </c>
      <c r="AL21" s="30">
        <f t="shared" si="1"/>
        <v>0</v>
      </c>
    </row>
    <row r="22" spans="1:38" ht="47.25" x14ac:dyDescent="0.25">
      <c r="A22" s="34">
        <v>0.2</v>
      </c>
      <c r="B22" s="35" t="s">
        <v>87</v>
      </c>
      <c r="C22" s="34" t="s">
        <v>156</v>
      </c>
      <c r="D22" s="30"/>
      <c r="E22" s="30">
        <f>E59</f>
        <v>0</v>
      </c>
      <c r="F22" s="30">
        <f t="shared" ref="F22:AL22" si="2">F59</f>
        <v>0</v>
      </c>
      <c r="G22" s="30">
        <f t="shared" si="2"/>
        <v>0</v>
      </c>
      <c r="H22" s="30">
        <f t="shared" si="2"/>
        <v>0</v>
      </c>
      <c r="I22" s="30">
        <f t="shared" si="2"/>
        <v>0</v>
      </c>
      <c r="J22" s="30">
        <f t="shared" si="2"/>
        <v>0</v>
      </c>
      <c r="K22" s="30">
        <f t="shared" si="2"/>
        <v>0</v>
      </c>
      <c r="L22" s="30">
        <f t="shared" si="2"/>
        <v>0</v>
      </c>
      <c r="M22" s="30">
        <f t="shared" si="2"/>
        <v>0</v>
      </c>
      <c r="N22" s="30">
        <f t="shared" si="2"/>
        <v>0</v>
      </c>
      <c r="O22" s="30">
        <f t="shared" si="2"/>
        <v>0</v>
      </c>
      <c r="P22" s="30">
        <f t="shared" si="2"/>
        <v>0</v>
      </c>
      <c r="Q22" s="30">
        <f t="shared" si="2"/>
        <v>0</v>
      </c>
      <c r="R22" s="30">
        <f t="shared" si="2"/>
        <v>0</v>
      </c>
      <c r="S22" s="30">
        <f t="shared" si="2"/>
        <v>0</v>
      </c>
      <c r="T22" s="30">
        <f t="shared" si="2"/>
        <v>0</v>
      </c>
      <c r="U22" s="30">
        <f t="shared" si="2"/>
        <v>0</v>
      </c>
      <c r="V22" s="30">
        <f t="shared" si="2"/>
        <v>0</v>
      </c>
      <c r="W22" s="30">
        <f t="shared" si="2"/>
        <v>0</v>
      </c>
      <c r="X22" s="30">
        <f t="shared" si="2"/>
        <v>0</v>
      </c>
      <c r="Y22" s="30">
        <f t="shared" si="2"/>
        <v>0</v>
      </c>
      <c r="Z22" s="30">
        <f t="shared" si="2"/>
        <v>22.009999999999998</v>
      </c>
      <c r="AA22" s="30">
        <f t="shared" si="2"/>
        <v>0</v>
      </c>
      <c r="AB22" s="30">
        <f t="shared" si="2"/>
        <v>0</v>
      </c>
      <c r="AC22" s="30">
        <f t="shared" si="2"/>
        <v>0</v>
      </c>
      <c r="AD22" s="30">
        <f t="shared" si="2"/>
        <v>0</v>
      </c>
      <c r="AE22" s="41">
        <f t="shared" si="2"/>
        <v>18</v>
      </c>
      <c r="AF22" s="30">
        <f t="shared" si="2"/>
        <v>0</v>
      </c>
      <c r="AG22" s="30">
        <f t="shared" si="2"/>
        <v>16.41</v>
      </c>
      <c r="AH22" s="30">
        <f t="shared" si="2"/>
        <v>0</v>
      </c>
      <c r="AI22" s="30">
        <f t="shared" si="2"/>
        <v>0</v>
      </c>
      <c r="AJ22" s="30">
        <f t="shared" si="2"/>
        <v>0</v>
      </c>
      <c r="AK22" s="30">
        <f t="shared" si="2"/>
        <v>0</v>
      </c>
      <c r="AL22" s="30">
        <f t="shared" si="2"/>
        <v>16</v>
      </c>
    </row>
    <row r="23" spans="1:38" ht="78.75" x14ac:dyDescent="0.25">
      <c r="A23" s="34">
        <v>0.3</v>
      </c>
      <c r="B23" s="35" t="s">
        <v>88</v>
      </c>
      <c r="C23" s="34" t="s">
        <v>156</v>
      </c>
      <c r="D23" s="30"/>
      <c r="E23" s="30">
        <f>E117</f>
        <v>0</v>
      </c>
      <c r="F23" s="30">
        <f t="shared" ref="F23:AL23" si="3">F117</f>
        <v>0</v>
      </c>
      <c r="G23" s="30">
        <f t="shared" si="3"/>
        <v>0</v>
      </c>
      <c r="H23" s="30">
        <f t="shared" si="3"/>
        <v>0</v>
      </c>
      <c r="I23" s="30">
        <f t="shared" si="3"/>
        <v>0</v>
      </c>
      <c r="J23" s="30">
        <f t="shared" si="3"/>
        <v>0</v>
      </c>
      <c r="K23" s="30">
        <f t="shared" si="3"/>
        <v>0</v>
      </c>
      <c r="L23" s="30">
        <f t="shared" si="3"/>
        <v>0</v>
      </c>
      <c r="M23" s="30">
        <f t="shared" si="3"/>
        <v>0</v>
      </c>
      <c r="N23" s="30">
        <f t="shared" si="3"/>
        <v>0</v>
      </c>
      <c r="O23" s="30">
        <f t="shared" si="3"/>
        <v>0</v>
      </c>
      <c r="P23" s="30">
        <f t="shared" si="3"/>
        <v>0</v>
      </c>
      <c r="Q23" s="30">
        <f t="shared" si="3"/>
        <v>0</v>
      </c>
      <c r="R23" s="30">
        <f t="shared" si="3"/>
        <v>0</v>
      </c>
      <c r="S23" s="30">
        <f t="shared" si="3"/>
        <v>0</v>
      </c>
      <c r="T23" s="30">
        <f t="shared" si="3"/>
        <v>0</v>
      </c>
      <c r="U23" s="30">
        <f t="shared" si="3"/>
        <v>0</v>
      </c>
      <c r="V23" s="30">
        <f t="shared" si="3"/>
        <v>0</v>
      </c>
      <c r="W23" s="30">
        <f t="shared" si="3"/>
        <v>0</v>
      </c>
      <c r="X23" s="30">
        <f t="shared" si="3"/>
        <v>0</v>
      </c>
      <c r="Y23" s="30">
        <f t="shared" si="3"/>
        <v>0</v>
      </c>
      <c r="Z23" s="30">
        <f t="shared" si="3"/>
        <v>0</v>
      </c>
      <c r="AA23" s="30">
        <f t="shared" si="3"/>
        <v>0</v>
      </c>
      <c r="AB23" s="30">
        <f t="shared" si="3"/>
        <v>0</v>
      </c>
      <c r="AC23" s="30">
        <f t="shared" si="3"/>
        <v>0</v>
      </c>
      <c r="AD23" s="30">
        <f t="shared" si="3"/>
        <v>0</v>
      </c>
      <c r="AE23" s="30">
        <f t="shared" si="3"/>
        <v>0</v>
      </c>
      <c r="AF23" s="30">
        <f t="shared" si="3"/>
        <v>0</v>
      </c>
      <c r="AG23" s="30">
        <f t="shared" si="3"/>
        <v>0</v>
      </c>
      <c r="AH23" s="30">
        <f t="shared" si="3"/>
        <v>0</v>
      </c>
      <c r="AI23" s="30">
        <f t="shared" si="3"/>
        <v>0</v>
      </c>
      <c r="AJ23" s="30">
        <f t="shared" si="3"/>
        <v>0</v>
      </c>
      <c r="AK23" s="30">
        <f t="shared" si="3"/>
        <v>0</v>
      </c>
      <c r="AL23" s="30">
        <f t="shared" si="3"/>
        <v>0</v>
      </c>
    </row>
    <row r="24" spans="1:38" ht="47.25" x14ac:dyDescent="0.25">
      <c r="A24" s="34">
        <v>0.4</v>
      </c>
      <c r="B24" s="35" t="s">
        <v>89</v>
      </c>
      <c r="C24" s="34" t="s">
        <v>156</v>
      </c>
      <c r="D24" s="30"/>
      <c r="E24" s="30">
        <f>E126</f>
        <v>0</v>
      </c>
      <c r="F24" s="30">
        <f t="shared" ref="F24:AL24" si="4">F126</f>
        <v>0</v>
      </c>
      <c r="G24" s="30">
        <f t="shared" si="4"/>
        <v>0</v>
      </c>
      <c r="H24" s="30">
        <f t="shared" si="4"/>
        <v>0</v>
      </c>
      <c r="I24" s="30">
        <f t="shared" si="4"/>
        <v>0</v>
      </c>
      <c r="J24" s="30">
        <f t="shared" si="4"/>
        <v>0</v>
      </c>
      <c r="K24" s="30">
        <f t="shared" si="4"/>
        <v>0</v>
      </c>
      <c r="L24" s="30">
        <f t="shared" si="4"/>
        <v>0</v>
      </c>
      <c r="M24" s="30">
        <f t="shared" si="4"/>
        <v>0</v>
      </c>
      <c r="N24" s="30">
        <f t="shared" si="4"/>
        <v>0</v>
      </c>
      <c r="O24" s="30">
        <f t="shared" si="4"/>
        <v>0</v>
      </c>
      <c r="P24" s="30">
        <f t="shared" si="4"/>
        <v>0</v>
      </c>
      <c r="Q24" s="30">
        <f t="shared" si="4"/>
        <v>0</v>
      </c>
      <c r="R24" s="30">
        <f t="shared" si="4"/>
        <v>0</v>
      </c>
      <c r="S24" s="30">
        <f t="shared" si="4"/>
        <v>0</v>
      </c>
      <c r="T24" s="30">
        <f t="shared" si="4"/>
        <v>0</v>
      </c>
      <c r="U24" s="30">
        <f t="shared" si="4"/>
        <v>0</v>
      </c>
      <c r="V24" s="30">
        <f t="shared" si="4"/>
        <v>0</v>
      </c>
      <c r="W24" s="30">
        <f t="shared" si="4"/>
        <v>0</v>
      </c>
      <c r="X24" s="30">
        <f t="shared" si="4"/>
        <v>0</v>
      </c>
      <c r="Y24" s="30">
        <f t="shared" si="4"/>
        <v>0</v>
      </c>
      <c r="Z24" s="30">
        <f t="shared" si="4"/>
        <v>0</v>
      </c>
      <c r="AA24" s="30">
        <f t="shared" si="4"/>
        <v>0</v>
      </c>
      <c r="AB24" s="30">
        <f t="shared" si="4"/>
        <v>0</v>
      </c>
      <c r="AC24" s="30">
        <f t="shared" si="4"/>
        <v>0</v>
      </c>
      <c r="AD24" s="30">
        <f t="shared" si="4"/>
        <v>0</v>
      </c>
      <c r="AE24" s="30">
        <f t="shared" si="4"/>
        <v>0</v>
      </c>
      <c r="AF24" s="30">
        <f t="shared" si="4"/>
        <v>0</v>
      </c>
      <c r="AG24" s="30">
        <f t="shared" si="4"/>
        <v>0</v>
      </c>
      <c r="AH24" s="30">
        <f t="shared" si="4"/>
        <v>0</v>
      </c>
      <c r="AI24" s="30">
        <f t="shared" si="4"/>
        <v>0</v>
      </c>
      <c r="AJ24" s="30">
        <f t="shared" si="4"/>
        <v>0</v>
      </c>
      <c r="AK24" s="30">
        <f t="shared" si="4"/>
        <v>0</v>
      </c>
      <c r="AL24" s="30">
        <f t="shared" si="4"/>
        <v>0</v>
      </c>
    </row>
    <row r="25" spans="1:38" ht="47.25" x14ac:dyDescent="0.25">
      <c r="A25" s="34">
        <v>0.5</v>
      </c>
      <c r="B25" s="35" t="s">
        <v>90</v>
      </c>
      <c r="C25" s="34" t="s">
        <v>156</v>
      </c>
      <c r="D25" s="30"/>
      <c r="E25" s="30">
        <f>E128</f>
        <v>0</v>
      </c>
      <c r="F25" s="30">
        <f t="shared" ref="F25:AL25" si="5">F128</f>
        <v>0</v>
      </c>
      <c r="G25" s="30">
        <f t="shared" si="5"/>
        <v>0</v>
      </c>
      <c r="H25" s="30">
        <f t="shared" si="5"/>
        <v>0</v>
      </c>
      <c r="I25" s="30">
        <f t="shared" si="5"/>
        <v>0</v>
      </c>
      <c r="J25" s="30">
        <f t="shared" si="5"/>
        <v>0</v>
      </c>
      <c r="K25" s="30">
        <f t="shared" si="5"/>
        <v>0</v>
      </c>
      <c r="L25" s="30">
        <f t="shared" si="5"/>
        <v>0</v>
      </c>
      <c r="M25" s="30">
        <f t="shared" si="5"/>
        <v>0</v>
      </c>
      <c r="N25" s="30">
        <f t="shared" si="5"/>
        <v>0</v>
      </c>
      <c r="O25" s="30">
        <f t="shared" si="5"/>
        <v>0</v>
      </c>
      <c r="P25" s="30">
        <f t="shared" si="5"/>
        <v>0</v>
      </c>
      <c r="Q25" s="30">
        <f t="shared" si="5"/>
        <v>0</v>
      </c>
      <c r="R25" s="30">
        <f t="shared" si="5"/>
        <v>0</v>
      </c>
      <c r="S25" s="30">
        <f t="shared" si="5"/>
        <v>0</v>
      </c>
      <c r="T25" s="30">
        <f t="shared" si="5"/>
        <v>0</v>
      </c>
      <c r="U25" s="30">
        <f t="shared" si="5"/>
        <v>0</v>
      </c>
      <c r="V25" s="30">
        <f t="shared" si="5"/>
        <v>0</v>
      </c>
      <c r="W25" s="30">
        <f t="shared" si="5"/>
        <v>0</v>
      </c>
      <c r="X25" s="30">
        <f t="shared" si="5"/>
        <v>0</v>
      </c>
      <c r="Y25" s="30">
        <f t="shared" si="5"/>
        <v>0</v>
      </c>
      <c r="Z25" s="30">
        <f t="shared" si="5"/>
        <v>0</v>
      </c>
      <c r="AA25" s="30">
        <f t="shared" si="5"/>
        <v>0</v>
      </c>
      <c r="AB25" s="30">
        <f t="shared" si="5"/>
        <v>0</v>
      </c>
      <c r="AC25" s="30">
        <f t="shared" si="5"/>
        <v>0</v>
      </c>
      <c r="AD25" s="30">
        <f t="shared" si="5"/>
        <v>0</v>
      </c>
      <c r="AE25" s="30">
        <f t="shared" si="5"/>
        <v>0</v>
      </c>
      <c r="AF25" s="30">
        <f t="shared" si="5"/>
        <v>0</v>
      </c>
      <c r="AG25" s="30">
        <f t="shared" si="5"/>
        <v>0</v>
      </c>
      <c r="AH25" s="30">
        <f t="shared" si="5"/>
        <v>0</v>
      </c>
      <c r="AI25" s="30">
        <f t="shared" si="5"/>
        <v>0</v>
      </c>
      <c r="AJ25" s="30">
        <f t="shared" si="5"/>
        <v>0</v>
      </c>
      <c r="AK25" s="30">
        <f t="shared" si="5"/>
        <v>0</v>
      </c>
      <c r="AL25" s="30">
        <f t="shared" si="5"/>
        <v>0</v>
      </c>
    </row>
    <row r="26" spans="1:38" ht="31.5" x14ac:dyDescent="0.25">
      <c r="A26" s="34">
        <v>0.6</v>
      </c>
      <c r="B26" s="35" t="s">
        <v>91</v>
      </c>
      <c r="C26" s="34" t="s">
        <v>156</v>
      </c>
      <c r="D26" s="30"/>
      <c r="E26" s="30">
        <f>E130</f>
        <v>0</v>
      </c>
      <c r="F26" s="30">
        <f t="shared" ref="F26:AL26" si="6">F130</f>
        <v>0</v>
      </c>
      <c r="G26" s="30">
        <f t="shared" si="6"/>
        <v>0</v>
      </c>
      <c r="H26" s="30">
        <f t="shared" si="6"/>
        <v>0</v>
      </c>
      <c r="I26" s="30">
        <f t="shared" si="6"/>
        <v>0</v>
      </c>
      <c r="J26" s="30">
        <f t="shared" si="6"/>
        <v>0</v>
      </c>
      <c r="K26" s="30">
        <f t="shared" si="6"/>
        <v>0</v>
      </c>
      <c r="L26" s="30">
        <f t="shared" si="6"/>
        <v>0</v>
      </c>
      <c r="M26" s="30">
        <f t="shared" si="6"/>
        <v>0</v>
      </c>
      <c r="N26" s="30">
        <f t="shared" si="6"/>
        <v>0</v>
      </c>
      <c r="O26" s="30">
        <f t="shared" si="6"/>
        <v>0</v>
      </c>
      <c r="P26" s="30">
        <f t="shared" si="6"/>
        <v>0</v>
      </c>
      <c r="Q26" s="30">
        <f t="shared" si="6"/>
        <v>0</v>
      </c>
      <c r="R26" s="30">
        <f t="shared" si="6"/>
        <v>0</v>
      </c>
      <c r="S26" s="30">
        <f t="shared" si="6"/>
        <v>0</v>
      </c>
      <c r="T26" s="30">
        <f t="shared" si="6"/>
        <v>0</v>
      </c>
      <c r="U26" s="30">
        <f t="shared" si="6"/>
        <v>0</v>
      </c>
      <c r="V26" s="30">
        <f t="shared" si="6"/>
        <v>0</v>
      </c>
      <c r="W26" s="30">
        <f t="shared" si="6"/>
        <v>0</v>
      </c>
      <c r="X26" s="30">
        <f t="shared" si="6"/>
        <v>0</v>
      </c>
      <c r="Y26" s="30">
        <f t="shared" si="6"/>
        <v>0</v>
      </c>
      <c r="Z26" s="30">
        <f t="shared" si="6"/>
        <v>48.29</v>
      </c>
      <c r="AA26" s="30">
        <f t="shared" si="6"/>
        <v>0</v>
      </c>
      <c r="AB26" s="30">
        <f t="shared" si="6"/>
        <v>0</v>
      </c>
      <c r="AC26" s="30">
        <f t="shared" si="6"/>
        <v>0</v>
      </c>
      <c r="AD26" s="30">
        <f t="shared" si="6"/>
        <v>0</v>
      </c>
      <c r="AE26" s="30">
        <f t="shared" si="6"/>
        <v>8</v>
      </c>
      <c r="AF26" s="30">
        <f t="shared" si="6"/>
        <v>0</v>
      </c>
      <c r="AG26" s="30">
        <f t="shared" si="6"/>
        <v>48.29</v>
      </c>
      <c r="AH26" s="30">
        <f t="shared" si="6"/>
        <v>0</v>
      </c>
      <c r="AI26" s="30">
        <f t="shared" si="6"/>
        <v>0</v>
      </c>
      <c r="AJ26" s="30">
        <f t="shared" si="6"/>
        <v>0</v>
      </c>
      <c r="AK26" s="30">
        <f t="shared" si="6"/>
        <v>0</v>
      </c>
      <c r="AL26" s="30">
        <f t="shared" si="6"/>
        <v>8</v>
      </c>
    </row>
    <row r="27" spans="1:38" x14ac:dyDescent="0.25">
      <c r="A27" s="26">
        <v>1</v>
      </c>
      <c r="B27" s="27" t="s">
        <v>92</v>
      </c>
      <c r="C27" s="28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</row>
    <row r="28" spans="1:38" ht="31.5" x14ac:dyDescent="0.25">
      <c r="A28" s="36">
        <v>1.1000000000000001</v>
      </c>
      <c r="B28" s="35" t="s">
        <v>93</v>
      </c>
      <c r="C28" s="34" t="s">
        <v>156</v>
      </c>
      <c r="D28" s="30"/>
      <c r="E28" s="30">
        <f>E29+E34+E39+E54</f>
        <v>0</v>
      </c>
      <c r="F28" s="30">
        <f t="shared" ref="F28:AL28" si="7">F29+F34+F39+F54</f>
        <v>0</v>
      </c>
      <c r="G28" s="30">
        <f t="shared" si="7"/>
        <v>0</v>
      </c>
      <c r="H28" s="30">
        <f t="shared" si="7"/>
        <v>0</v>
      </c>
      <c r="I28" s="30">
        <f t="shared" si="7"/>
        <v>0</v>
      </c>
      <c r="J28" s="30">
        <f t="shared" si="7"/>
        <v>0</v>
      </c>
      <c r="K28" s="30">
        <f t="shared" si="7"/>
        <v>0</v>
      </c>
      <c r="L28" s="30">
        <f t="shared" si="7"/>
        <v>0</v>
      </c>
      <c r="M28" s="30">
        <f t="shared" si="7"/>
        <v>0</v>
      </c>
      <c r="N28" s="30">
        <f t="shared" si="7"/>
        <v>0</v>
      </c>
      <c r="O28" s="30">
        <f t="shared" si="7"/>
        <v>0</v>
      </c>
      <c r="P28" s="30">
        <f t="shared" si="7"/>
        <v>0</v>
      </c>
      <c r="Q28" s="30">
        <f t="shared" si="7"/>
        <v>0</v>
      </c>
      <c r="R28" s="30">
        <f t="shared" si="7"/>
        <v>0</v>
      </c>
      <c r="S28" s="30">
        <f t="shared" si="7"/>
        <v>0</v>
      </c>
      <c r="T28" s="30">
        <f t="shared" si="7"/>
        <v>0</v>
      </c>
      <c r="U28" s="30">
        <f t="shared" si="7"/>
        <v>0</v>
      </c>
      <c r="V28" s="30">
        <f t="shared" si="7"/>
        <v>0</v>
      </c>
      <c r="W28" s="30">
        <f t="shared" si="7"/>
        <v>0</v>
      </c>
      <c r="X28" s="30">
        <f t="shared" si="7"/>
        <v>0</v>
      </c>
      <c r="Y28" s="30">
        <f t="shared" si="7"/>
        <v>0</v>
      </c>
      <c r="Z28" s="30">
        <f t="shared" si="7"/>
        <v>0</v>
      </c>
      <c r="AA28" s="30">
        <f t="shared" si="7"/>
        <v>0</v>
      </c>
      <c r="AB28" s="30">
        <f t="shared" si="7"/>
        <v>0</v>
      </c>
      <c r="AC28" s="30">
        <f t="shared" si="7"/>
        <v>0</v>
      </c>
      <c r="AD28" s="30">
        <f t="shared" si="7"/>
        <v>0</v>
      </c>
      <c r="AE28" s="30">
        <f t="shared" si="7"/>
        <v>0</v>
      </c>
      <c r="AF28" s="30">
        <f t="shared" si="7"/>
        <v>0</v>
      </c>
      <c r="AG28" s="30">
        <f t="shared" si="7"/>
        <v>0</v>
      </c>
      <c r="AH28" s="30">
        <f t="shared" si="7"/>
        <v>0</v>
      </c>
      <c r="AI28" s="30">
        <f t="shared" si="7"/>
        <v>0</v>
      </c>
      <c r="AJ28" s="30">
        <f>AJ29+AJ34+AJ39+AJ54</f>
        <v>0</v>
      </c>
      <c r="AK28" s="30">
        <f t="shared" si="7"/>
        <v>0</v>
      </c>
      <c r="AL28" s="30">
        <f t="shared" si="7"/>
        <v>0</v>
      </c>
    </row>
    <row r="29" spans="1:38" ht="47.25" x14ac:dyDescent="0.25">
      <c r="A29" s="37" t="s">
        <v>55</v>
      </c>
      <c r="B29" s="35" t="s">
        <v>94</v>
      </c>
      <c r="C29" s="34" t="s">
        <v>156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</row>
    <row r="30" spans="1:38" ht="78.75" x14ac:dyDescent="0.25">
      <c r="A30" s="37" t="s">
        <v>63</v>
      </c>
      <c r="B30" s="35" t="s">
        <v>95</v>
      </c>
      <c r="C30" s="34" t="s">
        <v>156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</row>
    <row r="31" spans="1:38" ht="78.75" x14ac:dyDescent="0.25">
      <c r="A31" s="37" t="s">
        <v>64</v>
      </c>
      <c r="B31" s="35" t="s">
        <v>96</v>
      </c>
      <c r="C31" s="34" t="s">
        <v>156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</row>
    <row r="32" spans="1:38" ht="63" x14ac:dyDescent="0.25">
      <c r="A32" s="38" t="s">
        <v>65</v>
      </c>
      <c r="B32" s="35" t="s">
        <v>97</v>
      </c>
      <c r="C32" s="34" t="s">
        <v>156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</row>
    <row r="33" spans="1:38" x14ac:dyDescent="0.25">
      <c r="A33" s="38"/>
      <c r="B33" s="35"/>
      <c r="C33" s="34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</row>
    <row r="34" spans="1:38" ht="47.25" x14ac:dyDescent="0.25">
      <c r="A34" s="38" t="s">
        <v>56</v>
      </c>
      <c r="B34" s="35" t="s">
        <v>98</v>
      </c>
      <c r="C34" s="34" t="s">
        <v>156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</row>
    <row r="35" spans="1:38" ht="78.75" x14ac:dyDescent="0.25">
      <c r="A35" s="38" t="s">
        <v>66</v>
      </c>
      <c r="B35" s="35" t="s">
        <v>99</v>
      </c>
      <c r="C35" s="34" t="s">
        <v>156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</row>
    <row r="36" spans="1:38" x14ac:dyDescent="0.25">
      <c r="A36" s="38"/>
      <c r="B36" s="35"/>
      <c r="C36" s="34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</row>
    <row r="37" spans="1:38" ht="63" x14ac:dyDescent="0.25">
      <c r="A37" s="38" t="s">
        <v>67</v>
      </c>
      <c r="B37" s="35" t="s">
        <v>100</v>
      </c>
      <c r="C37" s="34" t="s">
        <v>156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</row>
    <row r="38" spans="1:38" x14ac:dyDescent="0.25">
      <c r="A38" s="38"/>
      <c r="B38" s="35"/>
      <c r="C38" s="34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</row>
    <row r="39" spans="1:38" ht="63" x14ac:dyDescent="0.25">
      <c r="A39" s="38" t="s">
        <v>57</v>
      </c>
      <c r="B39" s="35" t="s">
        <v>101</v>
      </c>
      <c r="C39" s="34" t="s">
        <v>156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</row>
    <row r="40" spans="1:38" ht="47.25" x14ac:dyDescent="0.25">
      <c r="A40" s="38" t="s">
        <v>68</v>
      </c>
      <c r="B40" s="35" t="s">
        <v>102</v>
      </c>
      <c r="C40" s="34" t="s">
        <v>156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</row>
    <row r="41" spans="1:38" ht="141.75" x14ac:dyDescent="0.25">
      <c r="A41" s="38" t="s">
        <v>68</v>
      </c>
      <c r="B41" s="35" t="s">
        <v>103</v>
      </c>
      <c r="C41" s="34" t="s">
        <v>156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</row>
    <row r="42" spans="1:38" x14ac:dyDescent="0.25">
      <c r="A42" s="38"/>
      <c r="B42" s="35"/>
      <c r="C42" s="34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</row>
    <row r="43" spans="1:38" ht="126" x14ac:dyDescent="0.25">
      <c r="A43" s="38" t="s">
        <v>68</v>
      </c>
      <c r="B43" s="35" t="s">
        <v>104</v>
      </c>
      <c r="C43" s="34" t="s">
        <v>156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</row>
    <row r="44" spans="1:38" x14ac:dyDescent="0.25">
      <c r="A44" s="38"/>
      <c r="B44" s="35"/>
      <c r="C44" s="34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</row>
    <row r="45" spans="1:38" ht="126" x14ac:dyDescent="0.25">
      <c r="A45" s="38" t="s">
        <v>68</v>
      </c>
      <c r="B45" s="35" t="s">
        <v>105</v>
      </c>
      <c r="C45" s="34" t="s">
        <v>156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</row>
    <row r="46" spans="1:38" x14ac:dyDescent="0.25">
      <c r="A46" s="38"/>
      <c r="B46" s="35"/>
      <c r="C46" s="34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</row>
    <row r="47" spans="1:38" ht="47.25" x14ac:dyDescent="0.25">
      <c r="A47" s="38" t="s">
        <v>69</v>
      </c>
      <c r="B47" s="35" t="s">
        <v>102</v>
      </c>
      <c r="C47" s="34" t="s">
        <v>156</v>
      </c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</row>
    <row r="48" spans="1:38" ht="141.75" x14ac:dyDescent="0.25">
      <c r="A48" s="38" t="s">
        <v>69</v>
      </c>
      <c r="B48" s="35" t="s">
        <v>103</v>
      </c>
      <c r="C48" s="34" t="s">
        <v>156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</row>
    <row r="49" spans="1:38" x14ac:dyDescent="0.25">
      <c r="A49" s="38"/>
      <c r="B49" s="35"/>
      <c r="C49" s="34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</row>
    <row r="50" spans="1:38" ht="126" x14ac:dyDescent="0.25">
      <c r="A50" s="38" t="s">
        <v>69</v>
      </c>
      <c r="B50" s="35" t="s">
        <v>104</v>
      </c>
      <c r="C50" s="34" t="s">
        <v>156</v>
      </c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</row>
    <row r="51" spans="1:38" x14ac:dyDescent="0.25">
      <c r="A51" s="38"/>
      <c r="B51" s="35"/>
      <c r="C51" s="34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</row>
    <row r="52" spans="1:38" ht="126" x14ac:dyDescent="0.25">
      <c r="A52" s="38" t="s">
        <v>69</v>
      </c>
      <c r="B52" s="35" t="s">
        <v>106</v>
      </c>
      <c r="C52" s="34" t="s">
        <v>156</v>
      </c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</row>
    <row r="53" spans="1:38" x14ac:dyDescent="0.25">
      <c r="A53" s="38"/>
      <c r="B53" s="35"/>
      <c r="C53" s="34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</row>
    <row r="54" spans="1:38" ht="110.25" x14ac:dyDescent="0.25">
      <c r="A54" s="38" t="s">
        <v>58</v>
      </c>
      <c r="B54" s="35" t="s">
        <v>107</v>
      </c>
      <c r="C54" s="34" t="s">
        <v>156</v>
      </c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</row>
    <row r="55" spans="1:38" ht="94.5" x14ac:dyDescent="0.25">
      <c r="A55" s="38" t="s">
        <v>70</v>
      </c>
      <c r="B55" s="35" t="s">
        <v>108</v>
      </c>
      <c r="C55" s="34" t="s">
        <v>156</v>
      </c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</row>
    <row r="56" spans="1:38" x14ac:dyDescent="0.25">
      <c r="A56" s="38"/>
      <c r="B56" s="35"/>
      <c r="C56" s="34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</row>
    <row r="57" spans="1:38" ht="110.25" x14ac:dyDescent="0.25">
      <c r="A57" s="38" t="s">
        <v>71</v>
      </c>
      <c r="B57" s="35" t="s">
        <v>109</v>
      </c>
      <c r="C57" s="34" t="s">
        <v>156</v>
      </c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</row>
    <row r="58" spans="1:38" x14ac:dyDescent="0.25">
      <c r="A58" s="38"/>
      <c r="B58" s="35"/>
      <c r="C58" s="34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</row>
    <row r="59" spans="1:38" ht="47.25" x14ac:dyDescent="0.25">
      <c r="A59" s="38" t="s">
        <v>54</v>
      </c>
      <c r="B59" s="35" t="s">
        <v>110</v>
      </c>
      <c r="C59" s="34" t="s">
        <v>156</v>
      </c>
      <c r="D59" s="30"/>
      <c r="E59" s="30">
        <f t="shared" ref="E59:AL59" si="8">E60+E78+E89+E106</f>
        <v>0</v>
      </c>
      <c r="F59" s="30">
        <f t="shared" si="8"/>
        <v>0</v>
      </c>
      <c r="G59" s="30">
        <f t="shared" si="8"/>
        <v>0</v>
      </c>
      <c r="H59" s="30">
        <f t="shared" si="8"/>
        <v>0</v>
      </c>
      <c r="I59" s="30">
        <f t="shared" si="8"/>
        <v>0</v>
      </c>
      <c r="J59" s="30">
        <f t="shared" si="8"/>
        <v>0</v>
      </c>
      <c r="K59" s="30">
        <f>K60+K78+K89+K106</f>
        <v>0</v>
      </c>
      <c r="L59" s="30">
        <f t="shared" si="8"/>
        <v>0</v>
      </c>
      <c r="M59" s="30">
        <f t="shared" si="8"/>
        <v>0</v>
      </c>
      <c r="N59" s="30">
        <f t="shared" si="8"/>
        <v>0</v>
      </c>
      <c r="O59" s="30">
        <f t="shared" si="8"/>
        <v>0</v>
      </c>
      <c r="P59" s="30">
        <f t="shared" si="8"/>
        <v>0</v>
      </c>
      <c r="Q59" s="30">
        <f t="shared" si="8"/>
        <v>0</v>
      </c>
      <c r="R59" s="30">
        <f t="shared" si="8"/>
        <v>0</v>
      </c>
      <c r="S59" s="30">
        <f t="shared" si="8"/>
        <v>0</v>
      </c>
      <c r="T59" s="30">
        <f t="shared" si="8"/>
        <v>0</v>
      </c>
      <c r="U59" s="30">
        <f t="shared" si="8"/>
        <v>0</v>
      </c>
      <c r="V59" s="30">
        <f t="shared" si="8"/>
        <v>0</v>
      </c>
      <c r="W59" s="30">
        <f t="shared" si="8"/>
        <v>0</v>
      </c>
      <c r="X59" s="30">
        <f t="shared" si="8"/>
        <v>0</v>
      </c>
      <c r="Y59" s="30">
        <f t="shared" si="8"/>
        <v>0</v>
      </c>
      <c r="Z59" s="30">
        <f t="shared" si="8"/>
        <v>22.009999999999998</v>
      </c>
      <c r="AA59" s="30">
        <f t="shared" si="8"/>
        <v>0</v>
      </c>
      <c r="AB59" s="30">
        <f t="shared" si="8"/>
        <v>0</v>
      </c>
      <c r="AC59" s="30">
        <f t="shared" si="8"/>
        <v>0</v>
      </c>
      <c r="AD59" s="30">
        <f t="shared" si="8"/>
        <v>0</v>
      </c>
      <c r="AE59" s="43">
        <f t="shared" si="8"/>
        <v>18</v>
      </c>
      <c r="AF59" s="30">
        <f t="shared" si="8"/>
        <v>0</v>
      </c>
      <c r="AG59" s="30">
        <f t="shared" si="8"/>
        <v>16.41</v>
      </c>
      <c r="AH59" s="30">
        <f t="shared" si="8"/>
        <v>0</v>
      </c>
      <c r="AI59" s="30">
        <f t="shared" si="8"/>
        <v>0</v>
      </c>
      <c r="AJ59" s="30">
        <f t="shared" si="8"/>
        <v>0</v>
      </c>
      <c r="AK59" s="30">
        <f t="shared" si="8"/>
        <v>0</v>
      </c>
      <c r="AL59" s="30">
        <f t="shared" si="8"/>
        <v>16</v>
      </c>
    </row>
    <row r="60" spans="1:38" ht="78.75" x14ac:dyDescent="0.25">
      <c r="A60" s="38" t="s">
        <v>59</v>
      </c>
      <c r="B60" s="35" t="s">
        <v>111</v>
      </c>
      <c r="C60" s="34" t="s">
        <v>156</v>
      </c>
      <c r="D60" s="30"/>
      <c r="E60" s="30">
        <f>E61+E63</f>
        <v>0</v>
      </c>
      <c r="F60" s="30">
        <f t="shared" ref="F60:AL60" si="9">F61+F63</f>
        <v>0</v>
      </c>
      <c r="G60" s="30">
        <f t="shared" si="9"/>
        <v>0</v>
      </c>
      <c r="H60" s="30">
        <f t="shared" si="9"/>
        <v>0</v>
      </c>
      <c r="I60" s="30">
        <f t="shared" si="9"/>
        <v>0</v>
      </c>
      <c r="J60" s="30">
        <f t="shared" si="9"/>
        <v>0</v>
      </c>
      <c r="K60" s="30">
        <f t="shared" si="9"/>
        <v>0</v>
      </c>
      <c r="L60" s="30">
        <f t="shared" si="9"/>
        <v>0</v>
      </c>
      <c r="M60" s="30">
        <f t="shared" si="9"/>
        <v>0</v>
      </c>
      <c r="N60" s="30">
        <f t="shared" si="9"/>
        <v>0</v>
      </c>
      <c r="O60" s="30">
        <f t="shared" si="9"/>
        <v>0</v>
      </c>
      <c r="P60" s="30">
        <f t="shared" si="9"/>
        <v>0</v>
      </c>
      <c r="Q60" s="30">
        <f t="shared" si="9"/>
        <v>0</v>
      </c>
      <c r="R60" s="30">
        <f t="shared" si="9"/>
        <v>0</v>
      </c>
      <c r="S60" s="30">
        <f t="shared" si="9"/>
        <v>0</v>
      </c>
      <c r="T60" s="30">
        <f t="shared" si="9"/>
        <v>0</v>
      </c>
      <c r="U60" s="30">
        <f t="shared" si="9"/>
        <v>0</v>
      </c>
      <c r="V60" s="30">
        <f t="shared" si="9"/>
        <v>0</v>
      </c>
      <c r="W60" s="30">
        <f t="shared" si="9"/>
        <v>0</v>
      </c>
      <c r="X60" s="30">
        <f t="shared" si="9"/>
        <v>0</v>
      </c>
      <c r="Y60" s="30">
        <f t="shared" si="9"/>
        <v>0</v>
      </c>
      <c r="Z60" s="30">
        <f t="shared" si="9"/>
        <v>16.29</v>
      </c>
      <c r="AA60" s="30">
        <f t="shared" si="9"/>
        <v>0</v>
      </c>
      <c r="AB60" s="30">
        <f t="shared" si="9"/>
        <v>0</v>
      </c>
      <c r="AC60" s="30">
        <f t="shared" si="9"/>
        <v>0</v>
      </c>
      <c r="AD60" s="30">
        <f t="shared" si="9"/>
        <v>0</v>
      </c>
      <c r="AE60" s="43">
        <f t="shared" si="9"/>
        <v>18</v>
      </c>
      <c r="AF60" s="30">
        <f t="shared" si="9"/>
        <v>0</v>
      </c>
      <c r="AG60" s="30">
        <f t="shared" si="9"/>
        <v>10.690000000000001</v>
      </c>
      <c r="AH60" s="30">
        <f t="shared" si="9"/>
        <v>0</v>
      </c>
      <c r="AI60" s="30">
        <f t="shared" si="9"/>
        <v>0</v>
      </c>
      <c r="AJ60" s="30">
        <f t="shared" si="9"/>
        <v>0</v>
      </c>
      <c r="AK60" s="30">
        <f t="shared" si="9"/>
        <v>0</v>
      </c>
      <c r="AL60" s="30">
        <f t="shared" si="9"/>
        <v>16</v>
      </c>
    </row>
    <row r="61" spans="1:38" ht="47.25" x14ac:dyDescent="0.25">
      <c r="A61" s="38" t="s">
        <v>72</v>
      </c>
      <c r="B61" s="35" t="s">
        <v>112</v>
      </c>
      <c r="C61" s="34" t="s">
        <v>156</v>
      </c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</row>
    <row r="62" spans="1:38" x14ac:dyDescent="0.25">
      <c r="A62" s="38"/>
      <c r="B62" s="35"/>
      <c r="C62" s="34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</row>
    <row r="63" spans="1:38" ht="78.75" x14ac:dyDescent="0.25">
      <c r="A63" s="38" t="s">
        <v>73</v>
      </c>
      <c r="B63" s="35" t="s">
        <v>113</v>
      </c>
      <c r="C63" s="34" t="s">
        <v>156</v>
      </c>
      <c r="D63" s="30"/>
      <c r="E63" s="30">
        <f t="shared" ref="E63:AL63" si="10">SUM(E64:E77)</f>
        <v>0</v>
      </c>
      <c r="F63" s="30">
        <f t="shared" si="10"/>
        <v>0</v>
      </c>
      <c r="G63" s="30">
        <f t="shared" si="10"/>
        <v>0</v>
      </c>
      <c r="H63" s="30">
        <f t="shared" si="10"/>
        <v>0</v>
      </c>
      <c r="I63" s="30">
        <f t="shared" si="10"/>
        <v>0</v>
      </c>
      <c r="J63" s="30">
        <f t="shared" si="10"/>
        <v>0</v>
      </c>
      <c r="K63" s="30">
        <f t="shared" si="10"/>
        <v>0</v>
      </c>
      <c r="L63" s="30">
        <f t="shared" si="10"/>
        <v>0</v>
      </c>
      <c r="M63" s="30">
        <f t="shared" si="10"/>
        <v>0</v>
      </c>
      <c r="N63" s="30">
        <f t="shared" si="10"/>
        <v>0</v>
      </c>
      <c r="O63" s="30">
        <f t="shared" si="10"/>
        <v>0</v>
      </c>
      <c r="P63" s="30">
        <f t="shared" si="10"/>
        <v>0</v>
      </c>
      <c r="Q63" s="30">
        <f t="shared" si="10"/>
        <v>0</v>
      </c>
      <c r="R63" s="30">
        <f t="shared" si="10"/>
        <v>0</v>
      </c>
      <c r="S63" s="30">
        <f t="shared" si="10"/>
        <v>0</v>
      </c>
      <c r="T63" s="30">
        <f t="shared" si="10"/>
        <v>0</v>
      </c>
      <c r="U63" s="30">
        <f t="shared" si="10"/>
        <v>0</v>
      </c>
      <c r="V63" s="30">
        <f t="shared" si="10"/>
        <v>0</v>
      </c>
      <c r="W63" s="30">
        <f t="shared" si="10"/>
        <v>0</v>
      </c>
      <c r="X63" s="30">
        <f t="shared" si="10"/>
        <v>0</v>
      </c>
      <c r="Y63" s="30">
        <f t="shared" si="10"/>
        <v>0</v>
      </c>
      <c r="Z63" s="30">
        <f t="shared" si="10"/>
        <v>16.29</v>
      </c>
      <c r="AA63" s="30">
        <f t="shared" si="10"/>
        <v>0</v>
      </c>
      <c r="AB63" s="30">
        <f t="shared" si="10"/>
        <v>0</v>
      </c>
      <c r="AC63" s="30">
        <f t="shared" si="10"/>
        <v>0</v>
      </c>
      <c r="AD63" s="30">
        <f t="shared" si="10"/>
        <v>0</v>
      </c>
      <c r="AE63" s="41">
        <f t="shared" si="10"/>
        <v>18</v>
      </c>
      <c r="AF63" s="30">
        <f t="shared" si="10"/>
        <v>0</v>
      </c>
      <c r="AG63" s="30">
        <f t="shared" si="10"/>
        <v>10.690000000000001</v>
      </c>
      <c r="AH63" s="30">
        <f t="shared" si="10"/>
        <v>0</v>
      </c>
      <c r="AI63" s="30">
        <f t="shared" si="10"/>
        <v>0</v>
      </c>
      <c r="AJ63" s="30">
        <f t="shared" si="10"/>
        <v>0</v>
      </c>
      <c r="AK63" s="30">
        <f t="shared" si="10"/>
        <v>0</v>
      </c>
      <c r="AL63" s="30">
        <f t="shared" si="10"/>
        <v>16</v>
      </c>
    </row>
    <row r="64" spans="1:38" ht="94.5" x14ac:dyDescent="0.25">
      <c r="A64" s="10" t="s">
        <v>165</v>
      </c>
      <c r="B64" s="40" t="s">
        <v>198</v>
      </c>
      <c r="C64" s="9" t="s">
        <v>214</v>
      </c>
      <c r="D64" s="30"/>
      <c r="E64" s="30"/>
      <c r="F64" s="30"/>
      <c r="G64" s="30"/>
      <c r="H64" s="30"/>
      <c r="I64" s="30"/>
      <c r="J64" s="30"/>
      <c r="K64" s="30"/>
      <c r="L64" s="32">
        <v>0</v>
      </c>
      <c r="M64" s="30"/>
      <c r="N64" s="30"/>
      <c r="O64" s="30"/>
      <c r="P64" s="30"/>
      <c r="Q64" s="30">
        <v>0</v>
      </c>
      <c r="R64" s="30"/>
      <c r="S64" s="30">
        <v>0</v>
      </c>
      <c r="T64" s="30"/>
      <c r="U64" s="30"/>
      <c r="V64" s="30"/>
      <c r="W64" s="30"/>
      <c r="X64" s="30">
        <v>0</v>
      </c>
      <c r="Y64" s="30">
        <v>0</v>
      </c>
      <c r="Z64" s="30">
        <v>0</v>
      </c>
      <c r="AA64" s="30"/>
      <c r="AB64" s="30"/>
      <c r="AC64" s="30"/>
      <c r="AD64" s="30"/>
      <c r="AE64" s="30">
        <v>0</v>
      </c>
      <c r="AF64" s="30"/>
      <c r="AG64" s="30">
        <v>0</v>
      </c>
      <c r="AH64" s="30"/>
      <c r="AI64" s="30"/>
      <c r="AJ64" s="30"/>
      <c r="AK64" s="30"/>
      <c r="AL64" s="30">
        <v>0</v>
      </c>
    </row>
    <row r="65" spans="1:38" ht="78.75" x14ac:dyDescent="0.25">
      <c r="A65" s="10" t="s">
        <v>166</v>
      </c>
      <c r="B65" s="40" t="s">
        <v>199</v>
      </c>
      <c r="C65" s="9" t="s">
        <v>215</v>
      </c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>
        <v>0</v>
      </c>
      <c r="T65" s="30"/>
      <c r="U65" s="30"/>
      <c r="V65" s="30"/>
      <c r="W65" s="30"/>
      <c r="X65" s="30">
        <v>0</v>
      </c>
      <c r="Y65" s="30"/>
      <c r="Z65" s="30">
        <v>3.64</v>
      </c>
      <c r="AA65" s="30"/>
      <c r="AB65" s="30"/>
      <c r="AC65" s="30"/>
      <c r="AD65" s="30"/>
      <c r="AE65" s="30">
        <v>1</v>
      </c>
      <c r="AF65" s="30"/>
      <c r="AG65" s="30">
        <v>0</v>
      </c>
      <c r="AH65" s="30"/>
      <c r="AI65" s="30"/>
      <c r="AJ65" s="30"/>
      <c r="AK65" s="30"/>
      <c r="AL65" s="30">
        <v>0</v>
      </c>
    </row>
    <row r="66" spans="1:38" ht="63" x14ac:dyDescent="0.25">
      <c r="A66" s="10" t="s">
        <v>167</v>
      </c>
      <c r="B66" s="40" t="s">
        <v>200</v>
      </c>
      <c r="C66" s="9" t="s">
        <v>216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>
        <v>0</v>
      </c>
      <c r="T66" s="30"/>
      <c r="U66" s="30"/>
      <c r="V66" s="30"/>
      <c r="W66" s="30"/>
      <c r="X66" s="30">
        <v>0</v>
      </c>
      <c r="Y66" s="30"/>
      <c r="Z66" s="30">
        <v>0</v>
      </c>
      <c r="AA66" s="30"/>
      <c r="AB66" s="30"/>
      <c r="AC66" s="30"/>
      <c r="AD66" s="30"/>
      <c r="AE66" s="41">
        <v>0</v>
      </c>
      <c r="AF66" s="30"/>
      <c r="AG66" s="30">
        <v>0</v>
      </c>
      <c r="AH66" s="30"/>
      <c r="AI66" s="30"/>
      <c r="AJ66" s="30"/>
      <c r="AK66" s="30"/>
      <c r="AL66" s="30">
        <v>0</v>
      </c>
    </row>
    <row r="67" spans="1:38" ht="63" x14ac:dyDescent="0.25">
      <c r="A67" s="10" t="s">
        <v>168</v>
      </c>
      <c r="B67" s="40" t="s">
        <v>201</v>
      </c>
      <c r="C67" s="39" t="s">
        <v>217</v>
      </c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>
        <v>0</v>
      </c>
      <c r="T67" s="30"/>
      <c r="U67" s="30"/>
      <c r="V67" s="30"/>
      <c r="W67" s="30"/>
      <c r="X67" s="30">
        <v>0</v>
      </c>
      <c r="Y67" s="30"/>
      <c r="Z67" s="30">
        <v>0</v>
      </c>
      <c r="AA67" s="30"/>
      <c r="AB67" s="30"/>
      <c r="AC67" s="30"/>
      <c r="AD67" s="30"/>
      <c r="AE67" s="30">
        <v>0</v>
      </c>
      <c r="AF67" s="30"/>
      <c r="AG67" s="30">
        <v>0</v>
      </c>
      <c r="AH67" s="30"/>
      <c r="AI67" s="30"/>
      <c r="AJ67" s="30"/>
      <c r="AK67" s="30"/>
      <c r="AL67" s="30">
        <v>0</v>
      </c>
    </row>
    <row r="68" spans="1:38" ht="63" x14ac:dyDescent="0.25">
      <c r="A68" s="10" t="s">
        <v>169</v>
      </c>
      <c r="B68" s="40" t="s">
        <v>202</v>
      </c>
      <c r="C68" s="9" t="s">
        <v>218</v>
      </c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>
        <v>0</v>
      </c>
      <c r="T68" s="30"/>
      <c r="U68" s="30"/>
      <c r="V68" s="30"/>
      <c r="W68" s="30"/>
      <c r="X68" s="30">
        <v>0</v>
      </c>
      <c r="Y68" s="30"/>
      <c r="Z68" s="30">
        <v>1.96</v>
      </c>
      <c r="AA68" s="30"/>
      <c r="AB68" s="30"/>
      <c r="AC68" s="30"/>
      <c r="AD68" s="30"/>
      <c r="AE68" s="30">
        <v>1</v>
      </c>
      <c r="AF68" s="30"/>
      <c r="AG68" s="30">
        <v>0</v>
      </c>
      <c r="AH68" s="30"/>
      <c r="AI68" s="30"/>
      <c r="AJ68" s="30"/>
      <c r="AK68" s="30"/>
      <c r="AL68" s="30">
        <v>0</v>
      </c>
    </row>
    <row r="69" spans="1:38" ht="63" x14ac:dyDescent="0.25">
      <c r="A69" s="10" t="s">
        <v>170</v>
      </c>
      <c r="B69" s="40" t="s">
        <v>203</v>
      </c>
      <c r="C69" s="9" t="s">
        <v>219</v>
      </c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>
        <v>6.71</v>
      </c>
      <c r="AA69" s="30"/>
      <c r="AB69" s="30"/>
      <c r="AC69" s="30"/>
      <c r="AD69" s="30"/>
      <c r="AE69" s="43">
        <v>14</v>
      </c>
      <c r="AF69" s="30"/>
      <c r="AG69" s="30">
        <f t="shared" ref="AG69:AG77" si="11">E69+L69+S69+Z69</f>
        <v>6.71</v>
      </c>
      <c r="AH69" s="30"/>
      <c r="AI69" s="30"/>
      <c r="AJ69" s="30"/>
      <c r="AK69" s="30"/>
      <c r="AL69" s="30">
        <f t="shared" ref="AL69:AL77" si="12">J69+Q69+X69+AE69</f>
        <v>14</v>
      </c>
    </row>
    <row r="70" spans="1:38" ht="47.25" x14ac:dyDescent="0.25">
      <c r="A70" s="10" t="s">
        <v>171</v>
      </c>
      <c r="B70" s="40" t="s">
        <v>159</v>
      </c>
      <c r="C70" s="9" t="s">
        <v>220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>
        <f t="shared" si="11"/>
        <v>0</v>
      </c>
      <c r="AH70" s="30"/>
      <c r="AI70" s="30"/>
      <c r="AJ70" s="30"/>
      <c r="AK70" s="30"/>
      <c r="AL70" s="30">
        <f t="shared" si="12"/>
        <v>0</v>
      </c>
    </row>
    <row r="71" spans="1:38" ht="31.5" x14ac:dyDescent="0.25">
      <c r="A71" s="10" t="s">
        <v>172</v>
      </c>
      <c r="B71" s="40" t="s">
        <v>204</v>
      </c>
      <c r="C71" s="9" t="s">
        <v>221</v>
      </c>
      <c r="D71" s="30"/>
      <c r="E71" s="30"/>
      <c r="F71" s="30"/>
      <c r="G71" s="30"/>
      <c r="H71" s="30"/>
      <c r="I71" s="30"/>
      <c r="J71" s="30"/>
      <c r="K71" s="30"/>
      <c r="L71" s="30">
        <v>0</v>
      </c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>
        <v>0.36</v>
      </c>
      <c r="AA71" s="30"/>
      <c r="AB71" s="30"/>
      <c r="AC71" s="30"/>
      <c r="AD71" s="30"/>
      <c r="AE71" s="30"/>
      <c r="AF71" s="30"/>
      <c r="AG71" s="30">
        <f t="shared" si="11"/>
        <v>0.36</v>
      </c>
      <c r="AH71" s="30"/>
      <c r="AI71" s="30"/>
      <c r="AJ71" s="30"/>
      <c r="AK71" s="30"/>
      <c r="AL71" s="30">
        <f t="shared" si="12"/>
        <v>0</v>
      </c>
    </row>
    <row r="72" spans="1:38" ht="78.75" x14ac:dyDescent="0.25">
      <c r="A72" s="10" t="s">
        <v>173</v>
      </c>
      <c r="B72" s="40" t="s">
        <v>205</v>
      </c>
      <c r="C72" s="9" t="s">
        <v>222</v>
      </c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>
        <f t="shared" si="11"/>
        <v>0</v>
      </c>
      <c r="AH72" s="30"/>
      <c r="AI72" s="30"/>
      <c r="AJ72" s="30"/>
      <c r="AK72" s="30"/>
      <c r="AL72" s="30">
        <f t="shared" si="12"/>
        <v>0</v>
      </c>
    </row>
    <row r="73" spans="1:38" ht="63" x14ac:dyDescent="0.25">
      <c r="A73" s="10" t="s">
        <v>174</v>
      </c>
      <c r="B73" s="40" t="s">
        <v>206</v>
      </c>
      <c r="C73" s="9" t="s">
        <v>223</v>
      </c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>
        <f t="shared" si="11"/>
        <v>0</v>
      </c>
      <c r="AH73" s="30"/>
      <c r="AI73" s="30"/>
      <c r="AJ73" s="30"/>
      <c r="AK73" s="30"/>
      <c r="AL73" s="30">
        <f t="shared" si="12"/>
        <v>0</v>
      </c>
    </row>
    <row r="74" spans="1:38" ht="47.25" x14ac:dyDescent="0.25">
      <c r="A74" s="10" t="s">
        <v>210</v>
      </c>
      <c r="B74" s="40" t="s">
        <v>160</v>
      </c>
      <c r="C74" s="9" t="s">
        <v>224</v>
      </c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>
        <v>0.18</v>
      </c>
      <c r="AA74" s="30"/>
      <c r="AB74" s="30"/>
      <c r="AC74" s="30"/>
      <c r="AD74" s="30"/>
      <c r="AE74" s="30"/>
      <c r="AF74" s="30"/>
      <c r="AG74" s="30">
        <f t="shared" si="11"/>
        <v>0.18</v>
      </c>
      <c r="AH74" s="30"/>
      <c r="AI74" s="30"/>
      <c r="AJ74" s="30"/>
      <c r="AK74" s="30"/>
      <c r="AL74" s="30">
        <f t="shared" si="12"/>
        <v>0</v>
      </c>
    </row>
    <row r="75" spans="1:38" ht="63" x14ac:dyDescent="0.25">
      <c r="A75" s="10" t="s">
        <v>211</v>
      </c>
      <c r="B75" s="40" t="s">
        <v>207</v>
      </c>
      <c r="C75" s="9" t="s">
        <v>225</v>
      </c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>
        <v>1.3</v>
      </c>
      <c r="AA75" s="30"/>
      <c r="AB75" s="30"/>
      <c r="AC75" s="30"/>
      <c r="AD75" s="30"/>
      <c r="AE75" s="30">
        <v>1</v>
      </c>
      <c r="AF75" s="30"/>
      <c r="AG75" s="30">
        <f t="shared" si="11"/>
        <v>1.3</v>
      </c>
      <c r="AH75" s="30"/>
      <c r="AI75" s="30"/>
      <c r="AJ75" s="30"/>
      <c r="AK75" s="30"/>
      <c r="AL75" s="30">
        <f t="shared" si="12"/>
        <v>1</v>
      </c>
    </row>
    <row r="76" spans="1:38" ht="63" x14ac:dyDescent="0.25">
      <c r="A76" s="10" t="s">
        <v>212</v>
      </c>
      <c r="B76" s="40" t="s">
        <v>208</v>
      </c>
      <c r="C76" s="9" t="s">
        <v>226</v>
      </c>
      <c r="D76" s="30"/>
      <c r="E76" s="30"/>
      <c r="F76" s="30"/>
      <c r="G76" s="30"/>
      <c r="H76" s="30"/>
      <c r="I76" s="30"/>
      <c r="J76" s="30"/>
      <c r="K76" s="30"/>
      <c r="L76" s="30">
        <v>0</v>
      </c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>
        <v>1.39</v>
      </c>
      <c r="AA76" s="30"/>
      <c r="AB76" s="30"/>
      <c r="AC76" s="30"/>
      <c r="AD76" s="30"/>
      <c r="AE76" s="30">
        <v>1</v>
      </c>
      <c r="AF76" s="30"/>
      <c r="AG76" s="30">
        <f t="shared" si="11"/>
        <v>1.39</v>
      </c>
      <c r="AH76" s="30"/>
      <c r="AI76" s="30"/>
      <c r="AJ76" s="30"/>
      <c r="AK76" s="30"/>
      <c r="AL76" s="30">
        <f t="shared" si="12"/>
        <v>1</v>
      </c>
    </row>
    <row r="77" spans="1:38" x14ac:dyDescent="0.25">
      <c r="A77" s="10" t="s">
        <v>213</v>
      </c>
      <c r="B77" s="40" t="s">
        <v>209</v>
      </c>
      <c r="C77" s="9" t="s">
        <v>227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>
        <v>0.75</v>
      </c>
      <c r="AA77" s="30"/>
      <c r="AB77" s="30"/>
      <c r="AC77" s="30"/>
      <c r="AD77" s="30"/>
      <c r="AE77" s="30"/>
      <c r="AF77" s="30"/>
      <c r="AG77" s="30">
        <f t="shared" si="11"/>
        <v>0.75</v>
      </c>
      <c r="AH77" s="30"/>
      <c r="AI77" s="30"/>
      <c r="AJ77" s="30"/>
      <c r="AK77" s="30"/>
      <c r="AL77" s="30">
        <f t="shared" si="12"/>
        <v>0</v>
      </c>
    </row>
    <row r="78" spans="1:38" ht="63" x14ac:dyDescent="0.25">
      <c r="A78" s="38" t="s">
        <v>60</v>
      </c>
      <c r="B78" s="35" t="s">
        <v>114</v>
      </c>
      <c r="C78" s="34" t="s">
        <v>156</v>
      </c>
      <c r="D78" s="30"/>
      <c r="E78" s="30">
        <f>E79+E87</f>
        <v>0</v>
      </c>
      <c r="F78" s="30">
        <f t="shared" ref="F78:AL78" si="13">F79+F87</f>
        <v>0</v>
      </c>
      <c r="G78" s="30">
        <f t="shared" si="13"/>
        <v>0</v>
      </c>
      <c r="H78" s="30">
        <f t="shared" si="13"/>
        <v>0</v>
      </c>
      <c r="I78" s="30">
        <f t="shared" si="13"/>
        <v>0</v>
      </c>
      <c r="J78" s="30">
        <f t="shared" si="13"/>
        <v>0</v>
      </c>
      <c r="K78" s="30">
        <f t="shared" si="13"/>
        <v>0</v>
      </c>
      <c r="L78" s="30">
        <f t="shared" si="13"/>
        <v>0</v>
      </c>
      <c r="M78" s="30">
        <f t="shared" si="13"/>
        <v>0</v>
      </c>
      <c r="N78" s="30">
        <f t="shared" si="13"/>
        <v>0</v>
      </c>
      <c r="O78" s="30">
        <f t="shared" si="13"/>
        <v>0</v>
      </c>
      <c r="P78" s="30">
        <f t="shared" si="13"/>
        <v>0</v>
      </c>
      <c r="Q78" s="30">
        <f t="shared" si="13"/>
        <v>0</v>
      </c>
      <c r="R78" s="30">
        <f t="shared" si="13"/>
        <v>0</v>
      </c>
      <c r="S78" s="30">
        <f t="shared" si="13"/>
        <v>0</v>
      </c>
      <c r="T78" s="30">
        <f t="shared" si="13"/>
        <v>0</v>
      </c>
      <c r="U78" s="30">
        <f t="shared" si="13"/>
        <v>0</v>
      </c>
      <c r="V78" s="30">
        <f t="shared" si="13"/>
        <v>0</v>
      </c>
      <c r="W78" s="30">
        <f t="shared" si="13"/>
        <v>0</v>
      </c>
      <c r="X78" s="30">
        <f t="shared" si="13"/>
        <v>0</v>
      </c>
      <c r="Y78" s="30">
        <f t="shared" si="13"/>
        <v>0</v>
      </c>
      <c r="Z78" s="30">
        <f t="shared" si="13"/>
        <v>5.72</v>
      </c>
      <c r="AA78" s="30">
        <f t="shared" si="13"/>
        <v>0</v>
      </c>
      <c r="AB78" s="30">
        <f t="shared" si="13"/>
        <v>0</v>
      </c>
      <c r="AC78" s="30">
        <f t="shared" si="13"/>
        <v>0</v>
      </c>
      <c r="AD78" s="30">
        <f t="shared" si="13"/>
        <v>0</v>
      </c>
      <c r="AE78" s="30">
        <f t="shared" si="13"/>
        <v>0</v>
      </c>
      <c r="AF78" s="30">
        <f t="shared" si="13"/>
        <v>0</v>
      </c>
      <c r="AG78" s="30">
        <f t="shared" si="13"/>
        <v>5.72</v>
      </c>
      <c r="AH78" s="30">
        <f t="shared" si="13"/>
        <v>0</v>
      </c>
      <c r="AI78" s="30">
        <f t="shared" si="13"/>
        <v>0</v>
      </c>
      <c r="AJ78" s="30">
        <f t="shared" si="13"/>
        <v>0</v>
      </c>
      <c r="AK78" s="30">
        <f t="shared" si="13"/>
        <v>0</v>
      </c>
      <c r="AL78" s="30">
        <f t="shared" si="13"/>
        <v>0</v>
      </c>
    </row>
    <row r="79" spans="1:38" ht="47.25" x14ac:dyDescent="0.25">
      <c r="A79" s="38" t="s">
        <v>74</v>
      </c>
      <c r="B79" s="35" t="s">
        <v>115</v>
      </c>
      <c r="C79" s="34" t="s">
        <v>156</v>
      </c>
      <c r="D79" s="30"/>
      <c r="E79" s="30">
        <f>E80+E86</f>
        <v>0</v>
      </c>
      <c r="F79" s="30">
        <f t="shared" ref="F79:AL79" si="14">F80+F86</f>
        <v>0</v>
      </c>
      <c r="G79" s="30">
        <f t="shared" si="14"/>
        <v>0</v>
      </c>
      <c r="H79" s="30">
        <f t="shared" si="14"/>
        <v>0</v>
      </c>
      <c r="I79" s="30">
        <f t="shared" si="14"/>
        <v>0</v>
      </c>
      <c r="J79" s="30">
        <f t="shared" si="14"/>
        <v>0</v>
      </c>
      <c r="K79" s="30">
        <f t="shared" si="14"/>
        <v>0</v>
      </c>
      <c r="L79" s="30">
        <f t="shared" si="14"/>
        <v>0</v>
      </c>
      <c r="M79" s="30">
        <f t="shared" si="14"/>
        <v>0</v>
      </c>
      <c r="N79" s="30">
        <f t="shared" si="14"/>
        <v>0</v>
      </c>
      <c r="O79" s="30">
        <f t="shared" si="14"/>
        <v>0</v>
      </c>
      <c r="P79" s="30">
        <f t="shared" si="14"/>
        <v>0</v>
      </c>
      <c r="Q79" s="30">
        <f t="shared" si="14"/>
        <v>0</v>
      </c>
      <c r="R79" s="30">
        <f t="shared" si="14"/>
        <v>0</v>
      </c>
      <c r="S79" s="30">
        <f t="shared" si="14"/>
        <v>0</v>
      </c>
      <c r="T79" s="30">
        <f t="shared" si="14"/>
        <v>0</v>
      </c>
      <c r="U79" s="30">
        <f t="shared" si="14"/>
        <v>0</v>
      </c>
      <c r="V79" s="30">
        <f t="shared" si="14"/>
        <v>0</v>
      </c>
      <c r="W79" s="30">
        <f t="shared" si="14"/>
        <v>0</v>
      </c>
      <c r="X79" s="30">
        <f t="shared" si="14"/>
        <v>0</v>
      </c>
      <c r="Y79" s="30">
        <f t="shared" si="14"/>
        <v>0</v>
      </c>
      <c r="Z79" s="30">
        <f t="shared" si="14"/>
        <v>5.72</v>
      </c>
      <c r="AA79" s="30">
        <f t="shared" si="14"/>
        <v>0</v>
      </c>
      <c r="AB79" s="30">
        <f t="shared" si="14"/>
        <v>0</v>
      </c>
      <c r="AC79" s="30">
        <f t="shared" si="14"/>
        <v>0</v>
      </c>
      <c r="AD79" s="30">
        <f t="shared" si="14"/>
        <v>0</v>
      </c>
      <c r="AE79" s="30">
        <f t="shared" si="14"/>
        <v>0</v>
      </c>
      <c r="AF79" s="30">
        <f t="shared" si="14"/>
        <v>0</v>
      </c>
      <c r="AG79" s="30">
        <f t="shared" si="14"/>
        <v>5.72</v>
      </c>
      <c r="AH79" s="30">
        <f t="shared" si="14"/>
        <v>0</v>
      </c>
      <c r="AI79" s="30">
        <f t="shared" si="14"/>
        <v>0</v>
      </c>
      <c r="AJ79" s="30">
        <f t="shared" si="14"/>
        <v>0</v>
      </c>
      <c r="AK79" s="30">
        <f t="shared" si="14"/>
        <v>0</v>
      </c>
      <c r="AL79" s="30">
        <f t="shared" si="14"/>
        <v>0</v>
      </c>
    </row>
    <row r="80" spans="1:38" ht="63" x14ac:dyDescent="0.25">
      <c r="A80" s="10" t="s">
        <v>192</v>
      </c>
      <c r="B80" s="40" t="s">
        <v>228</v>
      </c>
      <c r="C80" s="9" t="s">
        <v>237</v>
      </c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>
        <f t="shared" ref="AG80:AG86" si="15">E80+L80+S80+Z80</f>
        <v>0</v>
      </c>
      <c r="AH80" s="30"/>
      <c r="AI80" s="30"/>
      <c r="AJ80" s="30"/>
      <c r="AK80" s="30"/>
      <c r="AL80" s="30">
        <f t="shared" ref="AL80:AL86" si="16">J80+Q80+X80+AE80</f>
        <v>0</v>
      </c>
    </row>
    <row r="81" spans="1:38" ht="110.25" x14ac:dyDescent="0.25">
      <c r="A81" s="10" t="s">
        <v>193</v>
      </c>
      <c r="B81" s="40" t="s">
        <v>154</v>
      </c>
      <c r="C81" s="9" t="s">
        <v>238</v>
      </c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>
        <v>0</v>
      </c>
      <c r="AA81" s="30"/>
      <c r="AB81" s="30"/>
      <c r="AC81" s="30"/>
      <c r="AD81" s="30"/>
      <c r="AE81" s="30"/>
      <c r="AF81" s="30"/>
      <c r="AG81" s="30">
        <f t="shared" si="15"/>
        <v>0</v>
      </c>
      <c r="AH81" s="30"/>
      <c r="AI81" s="30"/>
      <c r="AJ81" s="30"/>
      <c r="AK81" s="30"/>
      <c r="AL81" s="30">
        <f t="shared" si="16"/>
        <v>0</v>
      </c>
    </row>
    <row r="82" spans="1:38" ht="47.25" x14ac:dyDescent="0.25">
      <c r="A82" s="10" t="s">
        <v>232</v>
      </c>
      <c r="B82" s="40" t="s">
        <v>229</v>
      </c>
      <c r="C82" s="9" t="s">
        <v>239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>
        <v>2.92</v>
      </c>
      <c r="AA82" s="30"/>
      <c r="AB82" s="30"/>
      <c r="AC82" s="30"/>
      <c r="AD82" s="30"/>
      <c r="AE82" s="30"/>
      <c r="AF82" s="30"/>
      <c r="AG82" s="30">
        <f t="shared" si="15"/>
        <v>2.92</v>
      </c>
      <c r="AH82" s="30"/>
      <c r="AI82" s="30"/>
      <c r="AJ82" s="30"/>
      <c r="AK82" s="30"/>
      <c r="AL82" s="30">
        <f t="shared" si="16"/>
        <v>0</v>
      </c>
    </row>
    <row r="83" spans="1:38" ht="47.25" x14ac:dyDescent="0.25">
      <c r="A83" s="10" t="s">
        <v>233</v>
      </c>
      <c r="B83" s="40" t="s">
        <v>230</v>
      </c>
      <c r="C83" s="9" t="s">
        <v>240</v>
      </c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>
        <v>0.66</v>
      </c>
      <c r="AA83" s="30"/>
      <c r="AB83" s="30"/>
      <c r="AC83" s="30"/>
      <c r="AD83" s="30"/>
      <c r="AE83" s="30"/>
      <c r="AF83" s="30"/>
      <c r="AG83" s="30">
        <f t="shared" si="15"/>
        <v>0.66</v>
      </c>
      <c r="AH83" s="30"/>
      <c r="AI83" s="30"/>
      <c r="AJ83" s="30"/>
      <c r="AK83" s="30"/>
      <c r="AL83" s="30">
        <f t="shared" si="16"/>
        <v>0</v>
      </c>
    </row>
    <row r="84" spans="1:38" ht="47.25" x14ac:dyDescent="0.25">
      <c r="A84" s="10" t="s">
        <v>234</v>
      </c>
      <c r="B84" s="40" t="s">
        <v>231</v>
      </c>
      <c r="C84" s="9" t="s">
        <v>241</v>
      </c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>
        <v>0.24</v>
      </c>
      <c r="AA84" s="30"/>
      <c r="AB84" s="30"/>
      <c r="AC84" s="30"/>
      <c r="AD84" s="30"/>
      <c r="AE84" s="30"/>
      <c r="AF84" s="30"/>
      <c r="AG84" s="30">
        <f t="shared" si="15"/>
        <v>0.24</v>
      </c>
      <c r="AH84" s="30"/>
      <c r="AI84" s="30"/>
      <c r="AJ84" s="30"/>
      <c r="AK84" s="30"/>
      <c r="AL84" s="30">
        <f t="shared" si="16"/>
        <v>0</v>
      </c>
    </row>
    <row r="85" spans="1:38" ht="94.5" x14ac:dyDescent="0.25">
      <c r="A85" s="10" t="s">
        <v>235</v>
      </c>
      <c r="B85" s="40" t="s">
        <v>155</v>
      </c>
      <c r="C85" s="9" t="s">
        <v>242</v>
      </c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>
        <f t="shared" si="15"/>
        <v>0</v>
      </c>
      <c r="AH85" s="30"/>
      <c r="AI85" s="30"/>
      <c r="AJ85" s="30"/>
      <c r="AK85" s="30"/>
      <c r="AL85" s="30">
        <f t="shared" si="16"/>
        <v>0</v>
      </c>
    </row>
    <row r="86" spans="1:38" ht="63" x14ac:dyDescent="0.25">
      <c r="A86" s="10" t="s">
        <v>236</v>
      </c>
      <c r="B86" s="40" t="s">
        <v>146</v>
      </c>
      <c r="C86" s="9" t="s">
        <v>243</v>
      </c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>
        <v>5.72</v>
      </c>
      <c r="AA86" s="30"/>
      <c r="AB86" s="30"/>
      <c r="AC86" s="30"/>
      <c r="AD86" s="30"/>
      <c r="AE86" s="30"/>
      <c r="AF86" s="30"/>
      <c r="AG86" s="30">
        <f t="shared" si="15"/>
        <v>5.72</v>
      </c>
      <c r="AH86" s="30"/>
      <c r="AI86" s="30"/>
      <c r="AJ86" s="30"/>
      <c r="AK86" s="30"/>
      <c r="AL86" s="30">
        <f t="shared" si="16"/>
        <v>0</v>
      </c>
    </row>
    <row r="87" spans="1:38" ht="63" x14ac:dyDescent="0.25">
      <c r="A87" s="38" t="s">
        <v>75</v>
      </c>
      <c r="B87" s="35" t="s">
        <v>116</v>
      </c>
      <c r="C87" s="34" t="s">
        <v>156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>
        <f t="shared" ref="AG87:AG143" si="17">E87+L87+S87+Z87</f>
        <v>0</v>
      </c>
      <c r="AH87" s="30"/>
      <c r="AI87" s="30"/>
      <c r="AJ87" s="30"/>
      <c r="AK87" s="30"/>
      <c r="AL87" s="30">
        <f t="shared" ref="AL87:AL143" si="18">J87+Q87+X87+AE87</f>
        <v>0</v>
      </c>
    </row>
    <row r="88" spans="1:38" x14ac:dyDescent="0.25">
      <c r="A88" s="38" t="s">
        <v>75</v>
      </c>
      <c r="B88" s="35"/>
      <c r="C88" s="34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>
        <f t="shared" si="17"/>
        <v>0</v>
      </c>
      <c r="AH88" s="30"/>
      <c r="AI88" s="30"/>
      <c r="AJ88" s="30"/>
      <c r="AK88" s="30"/>
      <c r="AL88" s="30">
        <f t="shared" si="18"/>
        <v>0</v>
      </c>
    </row>
    <row r="89" spans="1:38" ht="47.25" x14ac:dyDescent="0.25">
      <c r="A89" s="38" t="s">
        <v>61</v>
      </c>
      <c r="B89" s="35" t="s">
        <v>117</v>
      </c>
      <c r="C89" s="34" t="s">
        <v>156</v>
      </c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>
        <f t="shared" si="17"/>
        <v>0</v>
      </c>
      <c r="AH89" s="30"/>
      <c r="AI89" s="30"/>
      <c r="AJ89" s="30"/>
      <c r="AK89" s="30"/>
      <c r="AL89" s="30">
        <f t="shared" si="18"/>
        <v>0</v>
      </c>
    </row>
    <row r="90" spans="1:38" ht="47.25" x14ac:dyDescent="0.25">
      <c r="A90" s="38" t="s">
        <v>76</v>
      </c>
      <c r="B90" s="35" t="s">
        <v>118</v>
      </c>
      <c r="C90" s="34" t="s">
        <v>156</v>
      </c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>
        <f t="shared" si="17"/>
        <v>0</v>
      </c>
      <c r="AH90" s="30"/>
      <c r="AI90" s="30"/>
      <c r="AJ90" s="30"/>
      <c r="AK90" s="30"/>
      <c r="AL90" s="30">
        <f t="shared" si="18"/>
        <v>0</v>
      </c>
    </row>
    <row r="91" spans="1:38" x14ac:dyDescent="0.25">
      <c r="A91" s="38"/>
      <c r="B91" s="35"/>
      <c r="C91" s="34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>
        <f t="shared" si="17"/>
        <v>0</v>
      </c>
      <c r="AH91" s="30"/>
      <c r="AI91" s="30"/>
      <c r="AJ91" s="30"/>
      <c r="AK91" s="30"/>
      <c r="AL91" s="30">
        <f t="shared" si="18"/>
        <v>0</v>
      </c>
    </row>
    <row r="92" spans="1:38" ht="47.25" x14ac:dyDescent="0.25">
      <c r="A92" s="38" t="s">
        <v>77</v>
      </c>
      <c r="B92" s="35" t="s">
        <v>119</v>
      </c>
      <c r="C92" s="34" t="s">
        <v>156</v>
      </c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>
        <f t="shared" si="17"/>
        <v>0</v>
      </c>
      <c r="AH92" s="30"/>
      <c r="AI92" s="30"/>
      <c r="AJ92" s="30"/>
      <c r="AK92" s="30"/>
      <c r="AL92" s="30">
        <f t="shared" si="18"/>
        <v>0</v>
      </c>
    </row>
    <row r="93" spans="1:38" x14ac:dyDescent="0.25">
      <c r="A93" s="38"/>
      <c r="B93" s="35"/>
      <c r="C93" s="34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>
        <f t="shared" si="17"/>
        <v>0</v>
      </c>
      <c r="AH93" s="30"/>
      <c r="AI93" s="30"/>
      <c r="AJ93" s="30"/>
      <c r="AK93" s="30"/>
      <c r="AL93" s="30">
        <f t="shared" si="18"/>
        <v>0</v>
      </c>
    </row>
    <row r="94" spans="1:38" ht="47.25" x14ac:dyDescent="0.25">
      <c r="A94" s="38" t="s">
        <v>78</v>
      </c>
      <c r="B94" s="35" t="s">
        <v>120</v>
      </c>
      <c r="C94" s="34" t="s">
        <v>156</v>
      </c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>
        <f t="shared" si="17"/>
        <v>0</v>
      </c>
      <c r="AH94" s="30"/>
      <c r="AI94" s="30"/>
      <c r="AJ94" s="30"/>
      <c r="AK94" s="30"/>
      <c r="AL94" s="30">
        <f t="shared" si="18"/>
        <v>0</v>
      </c>
    </row>
    <row r="95" spans="1:38" x14ac:dyDescent="0.25">
      <c r="A95" s="38"/>
      <c r="B95" s="35"/>
      <c r="C95" s="34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>
        <f t="shared" si="17"/>
        <v>0</v>
      </c>
      <c r="AH95" s="30"/>
      <c r="AI95" s="30"/>
      <c r="AJ95" s="30"/>
      <c r="AK95" s="30"/>
      <c r="AL95" s="30">
        <f t="shared" si="18"/>
        <v>0</v>
      </c>
    </row>
    <row r="96" spans="1:38" ht="47.25" x14ac:dyDescent="0.25">
      <c r="A96" s="38" t="s">
        <v>79</v>
      </c>
      <c r="B96" s="35" t="s">
        <v>121</v>
      </c>
      <c r="C96" s="34" t="s">
        <v>156</v>
      </c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>
        <f t="shared" si="17"/>
        <v>0</v>
      </c>
      <c r="AH96" s="30"/>
      <c r="AI96" s="30"/>
      <c r="AJ96" s="30"/>
      <c r="AK96" s="30"/>
      <c r="AL96" s="30">
        <f t="shared" si="18"/>
        <v>0</v>
      </c>
    </row>
    <row r="97" spans="1:38" x14ac:dyDescent="0.25">
      <c r="A97" s="38"/>
      <c r="B97" s="35"/>
      <c r="C97" s="34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>
        <f t="shared" si="17"/>
        <v>0</v>
      </c>
      <c r="AH97" s="30"/>
      <c r="AI97" s="30"/>
      <c r="AJ97" s="30"/>
      <c r="AK97" s="30"/>
      <c r="AL97" s="30">
        <f t="shared" si="18"/>
        <v>0</v>
      </c>
    </row>
    <row r="98" spans="1:38" ht="63" x14ac:dyDescent="0.25">
      <c r="A98" s="38" t="s">
        <v>122</v>
      </c>
      <c r="B98" s="35" t="s">
        <v>123</v>
      </c>
      <c r="C98" s="34" t="s">
        <v>156</v>
      </c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>
        <f t="shared" si="17"/>
        <v>0</v>
      </c>
      <c r="AH98" s="30"/>
      <c r="AI98" s="30"/>
      <c r="AJ98" s="30"/>
      <c r="AK98" s="30"/>
      <c r="AL98" s="30">
        <f t="shared" si="18"/>
        <v>0</v>
      </c>
    </row>
    <row r="99" spans="1:38" x14ac:dyDescent="0.25">
      <c r="A99" s="38"/>
      <c r="B99" s="35"/>
      <c r="C99" s="34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>
        <f t="shared" si="17"/>
        <v>0</v>
      </c>
      <c r="AH99" s="30"/>
      <c r="AI99" s="30"/>
      <c r="AJ99" s="30"/>
      <c r="AK99" s="30"/>
      <c r="AL99" s="30">
        <f t="shared" si="18"/>
        <v>0</v>
      </c>
    </row>
    <row r="100" spans="1:38" ht="63" x14ac:dyDescent="0.25">
      <c r="A100" s="38" t="s">
        <v>124</v>
      </c>
      <c r="B100" s="35" t="s">
        <v>125</v>
      </c>
      <c r="C100" s="34" t="s">
        <v>156</v>
      </c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>
        <f t="shared" si="17"/>
        <v>0</v>
      </c>
      <c r="AH100" s="30"/>
      <c r="AI100" s="30"/>
      <c r="AJ100" s="30"/>
      <c r="AK100" s="30"/>
      <c r="AL100" s="30">
        <f t="shared" si="18"/>
        <v>0</v>
      </c>
    </row>
    <row r="101" spans="1:38" x14ac:dyDescent="0.25">
      <c r="A101" s="38"/>
      <c r="B101" s="35"/>
      <c r="C101" s="34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>
        <f t="shared" si="17"/>
        <v>0</v>
      </c>
      <c r="AH101" s="30"/>
      <c r="AI101" s="30"/>
      <c r="AJ101" s="30"/>
      <c r="AK101" s="30"/>
      <c r="AL101" s="30">
        <f t="shared" si="18"/>
        <v>0</v>
      </c>
    </row>
    <row r="102" spans="1:38" ht="63" x14ac:dyDescent="0.25">
      <c r="A102" s="38" t="s">
        <v>126</v>
      </c>
      <c r="B102" s="35" t="s">
        <v>127</v>
      </c>
      <c r="C102" s="34" t="s">
        <v>156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>
        <f t="shared" si="17"/>
        <v>0</v>
      </c>
      <c r="AH102" s="30"/>
      <c r="AI102" s="30"/>
      <c r="AJ102" s="30"/>
      <c r="AK102" s="30"/>
      <c r="AL102" s="30">
        <f t="shared" si="18"/>
        <v>0</v>
      </c>
    </row>
    <row r="103" spans="1:38" x14ac:dyDescent="0.25">
      <c r="A103" s="38"/>
      <c r="B103" s="35"/>
      <c r="C103" s="34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>
        <f t="shared" si="17"/>
        <v>0</v>
      </c>
      <c r="AH103" s="30"/>
      <c r="AI103" s="30"/>
      <c r="AJ103" s="30"/>
      <c r="AK103" s="30"/>
      <c r="AL103" s="30">
        <f t="shared" si="18"/>
        <v>0</v>
      </c>
    </row>
    <row r="104" spans="1:38" ht="63" x14ac:dyDescent="0.25">
      <c r="A104" s="38" t="s">
        <v>128</v>
      </c>
      <c r="B104" s="35" t="s">
        <v>129</v>
      </c>
      <c r="C104" s="34" t="s">
        <v>156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>
        <f t="shared" si="17"/>
        <v>0</v>
      </c>
      <c r="AH104" s="30"/>
      <c r="AI104" s="30"/>
      <c r="AJ104" s="30"/>
      <c r="AK104" s="30"/>
      <c r="AL104" s="30">
        <f t="shared" si="18"/>
        <v>0</v>
      </c>
    </row>
    <row r="105" spans="1:38" x14ac:dyDescent="0.25">
      <c r="A105" s="38"/>
      <c r="B105" s="35"/>
      <c r="C105" s="34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>
        <f t="shared" si="17"/>
        <v>0</v>
      </c>
      <c r="AH105" s="30"/>
      <c r="AI105" s="30"/>
      <c r="AJ105" s="30"/>
      <c r="AK105" s="30"/>
      <c r="AL105" s="30">
        <f t="shared" si="18"/>
        <v>0</v>
      </c>
    </row>
    <row r="106" spans="1:38" ht="63" x14ac:dyDescent="0.25">
      <c r="A106" s="38" t="s">
        <v>62</v>
      </c>
      <c r="B106" s="35" t="s">
        <v>130</v>
      </c>
      <c r="C106" s="34" t="s">
        <v>156</v>
      </c>
      <c r="D106" s="30"/>
      <c r="E106" s="30">
        <f>E107+E110</f>
        <v>0</v>
      </c>
      <c r="F106" s="30">
        <f t="shared" ref="F106:J106" si="19">F107+F110</f>
        <v>0</v>
      </c>
      <c r="G106" s="30">
        <f t="shared" si="19"/>
        <v>0</v>
      </c>
      <c r="H106" s="30">
        <f t="shared" si="19"/>
        <v>0</v>
      </c>
      <c r="I106" s="30">
        <f t="shared" si="19"/>
        <v>0</v>
      </c>
      <c r="J106" s="30">
        <f t="shared" si="19"/>
        <v>0</v>
      </c>
      <c r="K106" s="30">
        <f>K107+K110</f>
        <v>0</v>
      </c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>
        <f t="shared" si="17"/>
        <v>0</v>
      </c>
      <c r="AH106" s="30"/>
      <c r="AI106" s="30"/>
      <c r="AJ106" s="30"/>
      <c r="AK106" s="30"/>
      <c r="AL106" s="30">
        <f t="shared" si="18"/>
        <v>0</v>
      </c>
    </row>
    <row r="107" spans="1:38" ht="47.25" x14ac:dyDescent="0.25">
      <c r="A107" s="38" t="s">
        <v>80</v>
      </c>
      <c r="B107" s="35" t="s">
        <v>131</v>
      </c>
      <c r="C107" s="34" t="s">
        <v>156</v>
      </c>
      <c r="D107" s="30"/>
      <c r="E107" s="30">
        <f>E108+E109</f>
        <v>0</v>
      </c>
      <c r="F107" s="30">
        <f t="shared" ref="F107:Y107" si="20">F108+F109</f>
        <v>0</v>
      </c>
      <c r="G107" s="30">
        <f t="shared" si="20"/>
        <v>0</v>
      </c>
      <c r="H107" s="30">
        <f t="shared" si="20"/>
        <v>0</v>
      </c>
      <c r="I107" s="30">
        <f t="shared" si="20"/>
        <v>0</v>
      </c>
      <c r="J107" s="30">
        <f t="shared" si="20"/>
        <v>0</v>
      </c>
      <c r="K107" s="30">
        <f t="shared" si="20"/>
        <v>0</v>
      </c>
      <c r="L107" s="30">
        <f t="shared" si="20"/>
        <v>0</v>
      </c>
      <c r="M107" s="30">
        <f t="shared" si="20"/>
        <v>0</v>
      </c>
      <c r="N107" s="30">
        <f t="shared" si="20"/>
        <v>0</v>
      </c>
      <c r="O107" s="30">
        <f t="shared" si="20"/>
        <v>0</v>
      </c>
      <c r="P107" s="30">
        <f t="shared" si="20"/>
        <v>0</v>
      </c>
      <c r="Q107" s="30">
        <f t="shared" si="20"/>
        <v>0</v>
      </c>
      <c r="R107" s="30">
        <f t="shared" si="20"/>
        <v>0</v>
      </c>
      <c r="S107" s="30"/>
      <c r="T107" s="30">
        <f t="shared" si="20"/>
        <v>0</v>
      </c>
      <c r="U107" s="30">
        <f t="shared" si="20"/>
        <v>0</v>
      </c>
      <c r="V107" s="30">
        <f t="shared" si="20"/>
        <v>0</v>
      </c>
      <c r="W107" s="30">
        <f t="shared" si="20"/>
        <v>0</v>
      </c>
      <c r="X107" s="30">
        <f t="shared" si="20"/>
        <v>0</v>
      </c>
      <c r="Y107" s="30">
        <f t="shared" si="20"/>
        <v>0</v>
      </c>
      <c r="Z107" s="30">
        <f>Z108++Z109</f>
        <v>1.9</v>
      </c>
      <c r="AA107" s="30"/>
      <c r="AB107" s="30"/>
      <c r="AC107" s="30"/>
      <c r="AD107" s="30"/>
      <c r="AE107" s="30"/>
      <c r="AF107" s="30"/>
      <c r="AG107" s="30">
        <f t="shared" si="17"/>
        <v>1.9</v>
      </c>
      <c r="AH107" s="30"/>
      <c r="AI107" s="30"/>
      <c r="AJ107" s="30"/>
      <c r="AK107" s="30"/>
      <c r="AL107" s="30">
        <f t="shared" si="18"/>
        <v>0</v>
      </c>
    </row>
    <row r="108" spans="1:38" ht="47.25" x14ac:dyDescent="0.25">
      <c r="A108" s="10" t="s">
        <v>194</v>
      </c>
      <c r="B108" s="40" t="s">
        <v>163</v>
      </c>
      <c r="C108" s="9" t="s">
        <v>244</v>
      </c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>
        <v>0</v>
      </c>
      <c r="Z108" s="30">
        <v>1.9</v>
      </c>
      <c r="AA108" s="30"/>
      <c r="AB108" s="30"/>
      <c r="AC108" s="30"/>
      <c r="AD108" s="30"/>
      <c r="AE108" s="30">
        <v>0</v>
      </c>
      <c r="AF108" s="30"/>
      <c r="AG108" s="30">
        <f>E108+L108+E110108+Z108</f>
        <v>1.9</v>
      </c>
      <c r="AH108" s="30"/>
      <c r="AI108" s="30"/>
      <c r="AJ108" s="30"/>
      <c r="AK108" s="30"/>
      <c r="AL108" s="30">
        <f t="shared" si="18"/>
        <v>0</v>
      </c>
    </row>
    <row r="109" spans="1:38" ht="78.75" x14ac:dyDescent="0.25">
      <c r="A109" s="10" t="s">
        <v>195</v>
      </c>
      <c r="B109" s="40" t="s">
        <v>147</v>
      </c>
      <c r="C109" s="9" t="s">
        <v>245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>
        <f t="shared" si="17"/>
        <v>0</v>
      </c>
      <c r="AH109" s="30"/>
      <c r="AI109" s="30"/>
      <c r="AJ109" s="30"/>
      <c r="AK109" s="30"/>
      <c r="AL109" s="30">
        <f t="shared" si="18"/>
        <v>0</v>
      </c>
    </row>
    <row r="110" spans="1:38" ht="63" x14ac:dyDescent="0.25">
      <c r="A110" s="38" t="s">
        <v>81</v>
      </c>
      <c r="B110" s="35" t="s">
        <v>132</v>
      </c>
      <c r="C110" s="34" t="s">
        <v>156</v>
      </c>
      <c r="D110" s="30"/>
      <c r="E110" s="30">
        <f>E111+E112+E113+E114+E115+E116</f>
        <v>0</v>
      </c>
      <c r="F110" s="30"/>
      <c r="G110" s="30"/>
      <c r="H110" s="30"/>
      <c r="I110" s="30"/>
      <c r="J110" s="30"/>
      <c r="K110" s="30">
        <f>K111+K112+K113+K114+K115+K116</f>
        <v>0</v>
      </c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>
        <f>Z111+Z112+Z113+Z114+Z115+Z116</f>
        <v>0.90999999999999992</v>
      </c>
      <c r="AA110" s="30"/>
      <c r="AB110" s="30"/>
      <c r="AC110" s="30"/>
      <c r="AD110" s="30"/>
      <c r="AE110" s="30"/>
      <c r="AF110" s="30"/>
      <c r="AG110" s="30">
        <f>E110+L110+S110+Z110</f>
        <v>0.90999999999999992</v>
      </c>
      <c r="AH110" s="30"/>
      <c r="AI110" s="30"/>
      <c r="AJ110" s="30"/>
      <c r="AK110" s="30"/>
      <c r="AL110" s="30">
        <f t="shared" si="18"/>
        <v>0</v>
      </c>
    </row>
    <row r="111" spans="1:38" ht="47.25" x14ac:dyDescent="0.25">
      <c r="A111" s="10" t="s">
        <v>196</v>
      </c>
      <c r="B111" s="40" t="s">
        <v>246</v>
      </c>
      <c r="C111" s="9" t="s">
        <v>264</v>
      </c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>
        <v>0</v>
      </c>
      <c r="AA111" s="30"/>
      <c r="AB111" s="30"/>
      <c r="AC111" s="30"/>
      <c r="AD111" s="30"/>
      <c r="AE111" s="30"/>
      <c r="AF111" s="30"/>
      <c r="AG111" s="30">
        <f t="shared" si="17"/>
        <v>0</v>
      </c>
      <c r="AH111" s="30"/>
      <c r="AI111" s="30"/>
      <c r="AJ111" s="30"/>
      <c r="AK111" s="30"/>
      <c r="AL111" s="30">
        <f t="shared" si="18"/>
        <v>0</v>
      </c>
    </row>
    <row r="112" spans="1:38" ht="47.25" x14ac:dyDescent="0.25">
      <c r="A112" s="10" t="s">
        <v>197</v>
      </c>
      <c r="B112" s="40" t="s">
        <v>247</v>
      </c>
      <c r="C112" s="9" t="s">
        <v>265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>
        <f t="shared" si="17"/>
        <v>0</v>
      </c>
      <c r="AH112" s="30"/>
      <c r="AI112" s="30"/>
      <c r="AJ112" s="30"/>
      <c r="AK112" s="30"/>
      <c r="AL112" s="30">
        <f t="shared" si="18"/>
        <v>0</v>
      </c>
    </row>
    <row r="113" spans="1:38" ht="78.75" x14ac:dyDescent="0.25">
      <c r="A113" s="10" t="s">
        <v>252</v>
      </c>
      <c r="B113" s="40" t="s">
        <v>248</v>
      </c>
      <c r="C113" s="9" t="s">
        <v>266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>
        <f t="shared" si="17"/>
        <v>0</v>
      </c>
      <c r="AH113" s="30"/>
      <c r="AI113" s="30"/>
      <c r="AJ113" s="30"/>
      <c r="AK113" s="30"/>
      <c r="AL113" s="30">
        <f t="shared" si="18"/>
        <v>0</v>
      </c>
    </row>
    <row r="114" spans="1:38" ht="47.25" x14ac:dyDescent="0.25">
      <c r="A114" s="10" t="s">
        <v>253</v>
      </c>
      <c r="B114" s="40" t="s">
        <v>249</v>
      </c>
      <c r="C114" s="9" t="s">
        <v>267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>
        <v>0.41</v>
      </c>
      <c r="AA114" s="30"/>
      <c r="AB114" s="30"/>
      <c r="AC114" s="30"/>
      <c r="AD114" s="30"/>
      <c r="AE114" s="30"/>
      <c r="AF114" s="30"/>
      <c r="AG114" s="30">
        <f t="shared" si="17"/>
        <v>0.41</v>
      </c>
      <c r="AH114" s="30"/>
      <c r="AI114" s="30"/>
      <c r="AJ114" s="30"/>
      <c r="AK114" s="30"/>
      <c r="AL114" s="30">
        <f t="shared" si="18"/>
        <v>0</v>
      </c>
    </row>
    <row r="115" spans="1:38" ht="31.5" x14ac:dyDescent="0.25">
      <c r="A115" s="10" t="s">
        <v>254</v>
      </c>
      <c r="B115" s="40" t="s">
        <v>250</v>
      </c>
      <c r="C115" s="9" t="s">
        <v>268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>
        <v>0.15</v>
      </c>
      <c r="AA115" s="30"/>
      <c r="AB115" s="30"/>
      <c r="AC115" s="30"/>
      <c r="AD115" s="30"/>
      <c r="AE115" s="30"/>
      <c r="AF115" s="30"/>
      <c r="AG115" s="30">
        <f t="shared" si="17"/>
        <v>0.15</v>
      </c>
      <c r="AH115" s="30"/>
      <c r="AI115" s="30"/>
      <c r="AJ115" s="30"/>
      <c r="AK115" s="30"/>
      <c r="AL115" s="30">
        <f t="shared" si="18"/>
        <v>0</v>
      </c>
    </row>
    <row r="116" spans="1:38" ht="63" x14ac:dyDescent="0.25">
      <c r="A116" s="10" t="s">
        <v>255</v>
      </c>
      <c r="B116" s="40" t="s">
        <v>251</v>
      </c>
      <c r="C116" s="9" t="s">
        <v>269</v>
      </c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>
        <v>0.35</v>
      </c>
      <c r="AA116" s="30"/>
      <c r="AB116" s="30"/>
      <c r="AC116" s="30"/>
      <c r="AD116" s="30"/>
      <c r="AE116" s="30"/>
      <c r="AF116" s="30"/>
      <c r="AG116" s="30">
        <f t="shared" si="17"/>
        <v>0.35</v>
      </c>
      <c r="AH116" s="30"/>
      <c r="AI116" s="30"/>
      <c r="AJ116" s="30"/>
      <c r="AK116" s="30"/>
      <c r="AL116" s="30">
        <f t="shared" si="18"/>
        <v>0</v>
      </c>
    </row>
    <row r="117" spans="1:38" ht="94.5" x14ac:dyDescent="0.25">
      <c r="A117" s="38" t="s">
        <v>133</v>
      </c>
      <c r="B117" s="35" t="s">
        <v>134</v>
      </c>
      <c r="C117" s="34" t="s">
        <v>156</v>
      </c>
      <c r="D117" s="30"/>
      <c r="E117" s="30">
        <f>E118+E120</f>
        <v>0</v>
      </c>
      <c r="F117" s="30">
        <f t="shared" ref="F117:Y117" si="21">F118+F120</f>
        <v>0</v>
      </c>
      <c r="G117" s="30">
        <f t="shared" si="21"/>
        <v>0</v>
      </c>
      <c r="H117" s="30">
        <f t="shared" si="21"/>
        <v>0</v>
      </c>
      <c r="I117" s="30">
        <f t="shared" si="21"/>
        <v>0</v>
      </c>
      <c r="J117" s="30">
        <f t="shared" si="21"/>
        <v>0</v>
      </c>
      <c r="K117" s="30">
        <f t="shared" si="21"/>
        <v>0</v>
      </c>
      <c r="L117" s="30">
        <f t="shared" si="21"/>
        <v>0</v>
      </c>
      <c r="M117" s="30">
        <f t="shared" si="21"/>
        <v>0</v>
      </c>
      <c r="N117" s="30">
        <f t="shared" si="21"/>
        <v>0</v>
      </c>
      <c r="O117" s="30">
        <f t="shared" si="21"/>
        <v>0</v>
      </c>
      <c r="P117" s="30">
        <f t="shared" si="21"/>
        <v>0</v>
      </c>
      <c r="Q117" s="30">
        <f t="shared" si="21"/>
        <v>0</v>
      </c>
      <c r="R117" s="30">
        <f t="shared" si="21"/>
        <v>0</v>
      </c>
      <c r="S117" s="30">
        <f t="shared" si="21"/>
        <v>0</v>
      </c>
      <c r="T117" s="30">
        <f t="shared" si="21"/>
        <v>0</v>
      </c>
      <c r="U117" s="30">
        <f t="shared" si="21"/>
        <v>0</v>
      </c>
      <c r="V117" s="30">
        <f t="shared" si="21"/>
        <v>0</v>
      </c>
      <c r="W117" s="30">
        <f t="shared" si="21"/>
        <v>0</v>
      </c>
      <c r="X117" s="30">
        <f t="shared" si="21"/>
        <v>0</v>
      </c>
      <c r="Y117" s="30">
        <f t="shared" si="21"/>
        <v>0</v>
      </c>
      <c r="Z117" s="30"/>
      <c r="AA117" s="30"/>
      <c r="AB117" s="30"/>
      <c r="AC117" s="30"/>
      <c r="AD117" s="30"/>
      <c r="AE117" s="30"/>
      <c r="AF117" s="30"/>
      <c r="AG117" s="30">
        <f t="shared" si="17"/>
        <v>0</v>
      </c>
      <c r="AH117" s="30"/>
      <c r="AI117" s="30"/>
      <c r="AJ117" s="30"/>
      <c r="AK117" s="30"/>
      <c r="AL117" s="30">
        <f t="shared" si="18"/>
        <v>0</v>
      </c>
    </row>
    <row r="118" spans="1:38" ht="78.75" x14ac:dyDescent="0.25">
      <c r="A118" s="38" t="s">
        <v>135</v>
      </c>
      <c r="B118" s="35" t="s">
        <v>136</v>
      </c>
      <c r="C118" s="34" t="s">
        <v>156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>
        <f t="shared" si="17"/>
        <v>0</v>
      </c>
      <c r="AH118" s="30"/>
      <c r="AI118" s="30"/>
      <c r="AJ118" s="30"/>
      <c r="AK118" s="30"/>
      <c r="AL118" s="30">
        <f t="shared" si="18"/>
        <v>0</v>
      </c>
    </row>
    <row r="119" spans="1:38" x14ac:dyDescent="0.25">
      <c r="A119" s="38"/>
      <c r="B119" s="35"/>
      <c r="C119" s="34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>
        <f t="shared" si="17"/>
        <v>0</v>
      </c>
      <c r="AH119" s="30"/>
      <c r="AI119" s="30"/>
      <c r="AJ119" s="30"/>
      <c r="AK119" s="30"/>
      <c r="AL119" s="30">
        <f t="shared" si="18"/>
        <v>0</v>
      </c>
    </row>
    <row r="120" spans="1:38" ht="78.75" x14ac:dyDescent="0.25">
      <c r="A120" s="38" t="s">
        <v>137</v>
      </c>
      <c r="B120" s="35" t="s">
        <v>138</v>
      </c>
      <c r="C120" s="34" t="s">
        <v>156</v>
      </c>
      <c r="D120" s="30"/>
      <c r="E120" s="30">
        <f t="shared" ref="E120:AF120" si="22">SUM(E121:E125)</f>
        <v>0</v>
      </c>
      <c r="F120" s="30">
        <f t="shared" si="22"/>
        <v>0</v>
      </c>
      <c r="G120" s="30">
        <f t="shared" si="22"/>
        <v>0</v>
      </c>
      <c r="H120" s="30">
        <f t="shared" si="22"/>
        <v>0</v>
      </c>
      <c r="I120" s="30">
        <f t="shared" si="22"/>
        <v>0</v>
      </c>
      <c r="J120" s="30">
        <f t="shared" si="22"/>
        <v>0</v>
      </c>
      <c r="K120" s="30">
        <f t="shared" si="22"/>
        <v>0</v>
      </c>
      <c r="L120" s="30">
        <f t="shared" si="22"/>
        <v>0</v>
      </c>
      <c r="M120" s="30">
        <f t="shared" si="22"/>
        <v>0</v>
      </c>
      <c r="N120" s="30">
        <f t="shared" si="22"/>
        <v>0</v>
      </c>
      <c r="O120" s="30">
        <f t="shared" si="22"/>
        <v>0</v>
      </c>
      <c r="P120" s="30">
        <f t="shared" si="22"/>
        <v>0</v>
      </c>
      <c r="Q120" s="30">
        <f t="shared" si="22"/>
        <v>0</v>
      </c>
      <c r="R120" s="30">
        <f t="shared" si="22"/>
        <v>0</v>
      </c>
      <c r="S120" s="30">
        <f t="shared" si="22"/>
        <v>0</v>
      </c>
      <c r="T120" s="30">
        <f t="shared" si="22"/>
        <v>0</v>
      </c>
      <c r="U120" s="30">
        <f t="shared" si="22"/>
        <v>0</v>
      </c>
      <c r="V120" s="30">
        <f t="shared" si="22"/>
        <v>0</v>
      </c>
      <c r="W120" s="30">
        <f t="shared" si="22"/>
        <v>0</v>
      </c>
      <c r="X120" s="30">
        <f t="shared" si="22"/>
        <v>0</v>
      </c>
      <c r="Y120" s="30">
        <f t="shared" si="22"/>
        <v>0</v>
      </c>
      <c r="Z120" s="30">
        <f t="shared" si="22"/>
        <v>85.5</v>
      </c>
      <c r="AA120" s="30">
        <f t="shared" si="22"/>
        <v>0</v>
      </c>
      <c r="AB120" s="30">
        <f t="shared" si="22"/>
        <v>30</v>
      </c>
      <c r="AC120" s="30">
        <f t="shared" si="22"/>
        <v>0</v>
      </c>
      <c r="AD120" s="30">
        <f t="shared" si="22"/>
        <v>0</v>
      </c>
      <c r="AE120" s="30">
        <f t="shared" si="22"/>
        <v>0</v>
      </c>
      <c r="AF120" s="30">
        <f t="shared" si="22"/>
        <v>0</v>
      </c>
      <c r="AG120" s="30">
        <f t="shared" si="17"/>
        <v>85.5</v>
      </c>
      <c r="AH120" s="30"/>
      <c r="AI120" s="30"/>
      <c r="AJ120" s="30"/>
      <c r="AK120" s="30"/>
      <c r="AL120" s="30">
        <f t="shared" si="18"/>
        <v>0</v>
      </c>
    </row>
    <row r="121" spans="1:38" ht="31.5" x14ac:dyDescent="0.25">
      <c r="A121" s="10" t="s">
        <v>175</v>
      </c>
      <c r="B121" s="40" t="s">
        <v>148</v>
      </c>
      <c r="C121" s="9" t="s">
        <v>259</v>
      </c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>
        <v>85.5</v>
      </c>
      <c r="AA121" s="30"/>
      <c r="AB121" s="30">
        <v>30</v>
      </c>
      <c r="AC121" s="30"/>
      <c r="AD121" s="30"/>
      <c r="AE121" s="30"/>
      <c r="AF121" s="30">
        <f>SUM(AF122:AF126)</f>
        <v>0</v>
      </c>
      <c r="AG121" s="30">
        <f t="shared" si="17"/>
        <v>85.5</v>
      </c>
      <c r="AH121" s="30"/>
      <c r="AI121" s="30"/>
      <c r="AJ121" s="30"/>
      <c r="AK121" s="30"/>
      <c r="AL121" s="30">
        <f t="shared" si="18"/>
        <v>0</v>
      </c>
    </row>
    <row r="122" spans="1:38" ht="78.75" x14ac:dyDescent="0.25">
      <c r="A122" s="10" t="s">
        <v>176</v>
      </c>
      <c r="B122" s="40" t="s">
        <v>149</v>
      </c>
      <c r="C122" s="9" t="s">
        <v>260</v>
      </c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>
        <f>SUM(AF123:AF127)</f>
        <v>0</v>
      </c>
      <c r="AG122" s="30">
        <f t="shared" si="17"/>
        <v>0</v>
      </c>
      <c r="AH122" s="30"/>
      <c r="AI122" s="30"/>
      <c r="AJ122" s="30"/>
      <c r="AK122" s="30"/>
      <c r="AL122" s="30">
        <f t="shared" si="18"/>
        <v>0</v>
      </c>
    </row>
    <row r="123" spans="1:38" ht="63" x14ac:dyDescent="0.25">
      <c r="A123" s="10" t="s">
        <v>177</v>
      </c>
      <c r="B123" s="40" t="s">
        <v>150</v>
      </c>
      <c r="C123" s="9" t="s">
        <v>261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>
        <f>SUM(AF124:AF128)</f>
        <v>0</v>
      </c>
      <c r="AG123" s="30">
        <f t="shared" si="17"/>
        <v>0</v>
      </c>
      <c r="AH123" s="30"/>
      <c r="AI123" s="30"/>
      <c r="AJ123" s="30"/>
      <c r="AK123" s="30"/>
      <c r="AL123" s="30">
        <f t="shared" si="18"/>
        <v>0</v>
      </c>
    </row>
    <row r="124" spans="1:38" ht="47.25" x14ac:dyDescent="0.25">
      <c r="A124" s="10" t="s">
        <v>178</v>
      </c>
      <c r="B124" s="40" t="s">
        <v>256</v>
      </c>
      <c r="C124" s="9" t="s">
        <v>262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>
        <f t="shared" si="17"/>
        <v>0</v>
      </c>
      <c r="AH124" s="30"/>
      <c r="AI124" s="30"/>
      <c r="AJ124" s="30"/>
      <c r="AK124" s="30"/>
      <c r="AL124" s="30">
        <f t="shared" si="18"/>
        <v>0</v>
      </c>
    </row>
    <row r="125" spans="1:38" ht="78.75" x14ac:dyDescent="0.25">
      <c r="A125" s="10" t="s">
        <v>258</v>
      </c>
      <c r="B125" s="40" t="s">
        <v>257</v>
      </c>
      <c r="C125" s="9" t="s">
        <v>263</v>
      </c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>
        <f t="shared" si="17"/>
        <v>0</v>
      </c>
      <c r="AH125" s="30"/>
      <c r="AI125" s="30"/>
      <c r="AJ125" s="30"/>
      <c r="AK125" s="30"/>
      <c r="AL125" s="30">
        <f t="shared" si="18"/>
        <v>0</v>
      </c>
    </row>
    <row r="126" spans="1:38" ht="47.25" x14ac:dyDescent="0.25">
      <c r="A126" s="38" t="s">
        <v>139</v>
      </c>
      <c r="B126" s="35" t="s">
        <v>140</v>
      </c>
      <c r="C126" s="34" t="s">
        <v>156</v>
      </c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>
        <f t="shared" si="17"/>
        <v>0</v>
      </c>
      <c r="AH126" s="30"/>
      <c r="AI126" s="30"/>
      <c r="AJ126" s="30"/>
      <c r="AK126" s="30"/>
      <c r="AL126" s="30">
        <f t="shared" si="18"/>
        <v>0</v>
      </c>
    </row>
    <row r="127" spans="1:38" x14ac:dyDescent="0.25">
      <c r="A127" s="38"/>
      <c r="B127" s="35"/>
      <c r="C127" s="34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>
        <f t="shared" si="17"/>
        <v>0</v>
      </c>
      <c r="AH127" s="30"/>
      <c r="AI127" s="30"/>
      <c r="AJ127" s="30"/>
      <c r="AK127" s="30"/>
      <c r="AL127" s="30">
        <f t="shared" si="18"/>
        <v>0</v>
      </c>
    </row>
    <row r="128" spans="1:38" ht="63" x14ac:dyDescent="0.25">
      <c r="A128" s="38" t="s">
        <v>141</v>
      </c>
      <c r="B128" s="35" t="s">
        <v>142</v>
      </c>
      <c r="C128" s="34" t="s">
        <v>156</v>
      </c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>
        <f t="shared" si="17"/>
        <v>0</v>
      </c>
      <c r="AH128" s="30"/>
      <c r="AI128" s="30"/>
      <c r="AJ128" s="30"/>
      <c r="AK128" s="30"/>
      <c r="AL128" s="30">
        <f t="shared" si="18"/>
        <v>0</v>
      </c>
    </row>
    <row r="129" spans="1:38" x14ac:dyDescent="0.25">
      <c r="A129" s="38"/>
      <c r="B129" s="35"/>
      <c r="C129" s="34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>
        <f t="shared" si="17"/>
        <v>0</v>
      </c>
      <c r="AH129" s="30"/>
      <c r="AI129" s="30"/>
      <c r="AJ129" s="30"/>
      <c r="AK129" s="30"/>
      <c r="AL129" s="30">
        <f t="shared" si="18"/>
        <v>0</v>
      </c>
    </row>
    <row r="130" spans="1:38" ht="31.5" x14ac:dyDescent="0.25">
      <c r="A130" s="38" t="s">
        <v>143</v>
      </c>
      <c r="B130" s="35" t="s">
        <v>144</v>
      </c>
      <c r="C130" s="34" t="s">
        <v>156</v>
      </c>
      <c r="D130" s="30"/>
      <c r="E130" s="30">
        <f t="shared" ref="E130:AF130" si="23">SUM(E131:E143)</f>
        <v>0</v>
      </c>
      <c r="F130" s="30">
        <f t="shared" si="23"/>
        <v>0</v>
      </c>
      <c r="G130" s="30">
        <f t="shared" si="23"/>
        <v>0</v>
      </c>
      <c r="H130" s="30">
        <f t="shared" si="23"/>
        <v>0</v>
      </c>
      <c r="I130" s="30">
        <f t="shared" si="23"/>
        <v>0</v>
      </c>
      <c r="J130" s="30">
        <f t="shared" si="23"/>
        <v>0</v>
      </c>
      <c r="K130" s="30">
        <f t="shared" si="23"/>
        <v>0</v>
      </c>
      <c r="L130" s="30">
        <f t="shared" si="23"/>
        <v>0</v>
      </c>
      <c r="M130" s="30">
        <f t="shared" si="23"/>
        <v>0</v>
      </c>
      <c r="N130" s="30">
        <f t="shared" si="23"/>
        <v>0</v>
      </c>
      <c r="O130" s="30">
        <f t="shared" si="23"/>
        <v>0</v>
      </c>
      <c r="P130" s="30">
        <f t="shared" si="23"/>
        <v>0</v>
      </c>
      <c r="Q130" s="30">
        <f t="shared" si="23"/>
        <v>0</v>
      </c>
      <c r="R130" s="30">
        <f t="shared" si="23"/>
        <v>0</v>
      </c>
      <c r="S130" s="30">
        <f t="shared" si="23"/>
        <v>0</v>
      </c>
      <c r="T130" s="30">
        <f t="shared" si="23"/>
        <v>0</v>
      </c>
      <c r="U130" s="30">
        <f t="shared" si="23"/>
        <v>0</v>
      </c>
      <c r="V130" s="30">
        <f t="shared" si="23"/>
        <v>0</v>
      </c>
      <c r="W130" s="30">
        <f t="shared" si="23"/>
        <v>0</v>
      </c>
      <c r="X130" s="30">
        <f t="shared" si="23"/>
        <v>0</v>
      </c>
      <c r="Y130" s="30">
        <f t="shared" si="23"/>
        <v>0</v>
      </c>
      <c r="Z130" s="30">
        <f t="shared" si="23"/>
        <v>48.29</v>
      </c>
      <c r="AA130" s="30">
        <f t="shared" si="23"/>
        <v>0</v>
      </c>
      <c r="AB130" s="30">
        <f t="shared" si="23"/>
        <v>0</v>
      </c>
      <c r="AC130" s="30">
        <f t="shared" si="23"/>
        <v>0</v>
      </c>
      <c r="AD130" s="30">
        <f t="shared" si="23"/>
        <v>0</v>
      </c>
      <c r="AE130" s="30">
        <f t="shared" si="23"/>
        <v>8</v>
      </c>
      <c r="AF130" s="30">
        <f t="shared" si="23"/>
        <v>0</v>
      </c>
      <c r="AG130" s="30">
        <f t="shared" si="17"/>
        <v>48.29</v>
      </c>
      <c r="AH130" s="30"/>
      <c r="AI130" s="30"/>
      <c r="AJ130" s="30"/>
      <c r="AK130" s="30"/>
      <c r="AL130" s="30">
        <f t="shared" si="18"/>
        <v>8</v>
      </c>
    </row>
    <row r="131" spans="1:38" ht="94.5" x14ac:dyDescent="0.25">
      <c r="A131" s="10" t="s">
        <v>179</v>
      </c>
      <c r="B131" s="40" t="s">
        <v>270</v>
      </c>
      <c r="C131" s="9" t="s">
        <v>280</v>
      </c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>
        <v>0</v>
      </c>
      <c r="Z131" s="30">
        <v>16.579999999999998</v>
      </c>
      <c r="AA131" s="30"/>
      <c r="AB131" s="30"/>
      <c r="AC131" s="30"/>
      <c r="AD131" s="30"/>
      <c r="AE131" s="30"/>
      <c r="AF131" s="30"/>
      <c r="AG131" s="30">
        <f t="shared" si="17"/>
        <v>16.579999999999998</v>
      </c>
      <c r="AH131" s="30"/>
      <c r="AI131" s="30"/>
      <c r="AJ131" s="30"/>
      <c r="AK131" s="30"/>
      <c r="AL131" s="30">
        <f t="shared" si="18"/>
        <v>0</v>
      </c>
    </row>
    <row r="132" spans="1:38" x14ac:dyDescent="0.25">
      <c r="A132" s="10" t="s">
        <v>180</v>
      </c>
      <c r="B132" s="40" t="s">
        <v>153</v>
      </c>
      <c r="C132" s="9" t="s">
        <v>281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>
        <v>18.82</v>
      </c>
      <c r="AA132" s="30"/>
      <c r="AB132" s="30"/>
      <c r="AC132" s="30"/>
      <c r="AD132" s="30"/>
      <c r="AE132" s="30"/>
      <c r="AF132" s="30"/>
      <c r="AG132" s="30">
        <f t="shared" si="17"/>
        <v>18.82</v>
      </c>
      <c r="AH132" s="30"/>
      <c r="AI132" s="30"/>
      <c r="AJ132" s="30"/>
      <c r="AK132" s="30"/>
      <c r="AL132" s="30">
        <f t="shared" si="18"/>
        <v>0</v>
      </c>
    </row>
    <row r="133" spans="1:38" ht="31.5" x14ac:dyDescent="0.25">
      <c r="A133" s="10" t="s">
        <v>181</v>
      </c>
      <c r="B133" s="40" t="s">
        <v>151</v>
      </c>
      <c r="C133" s="9" t="s">
        <v>282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>
        <v>1.56</v>
      </c>
      <c r="AA133" s="30"/>
      <c r="AB133" s="30"/>
      <c r="AC133" s="30"/>
      <c r="AD133" s="30"/>
      <c r="AE133" s="30"/>
      <c r="AF133" s="30"/>
      <c r="AG133" s="30">
        <f t="shared" si="17"/>
        <v>1.56</v>
      </c>
      <c r="AH133" s="30"/>
      <c r="AI133" s="30"/>
      <c r="AJ133" s="30"/>
      <c r="AK133" s="30"/>
      <c r="AL133" s="30">
        <f t="shared" si="18"/>
        <v>0</v>
      </c>
    </row>
    <row r="134" spans="1:38" x14ac:dyDescent="0.25">
      <c r="A134" s="10" t="s">
        <v>182</v>
      </c>
      <c r="B134" s="40" t="s">
        <v>152</v>
      </c>
      <c r="C134" s="9" t="s">
        <v>283</v>
      </c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>
        <v>0.25</v>
      </c>
      <c r="AA134" s="30"/>
      <c r="AB134" s="30"/>
      <c r="AC134" s="30"/>
      <c r="AD134" s="30"/>
      <c r="AE134" s="30"/>
      <c r="AF134" s="30"/>
      <c r="AG134" s="30">
        <f t="shared" si="17"/>
        <v>0.25</v>
      </c>
      <c r="AH134" s="30"/>
      <c r="AI134" s="30"/>
      <c r="AJ134" s="30"/>
      <c r="AK134" s="30"/>
      <c r="AL134" s="30">
        <f t="shared" si="18"/>
        <v>0</v>
      </c>
    </row>
    <row r="135" spans="1:38" ht="47.25" x14ac:dyDescent="0.25">
      <c r="A135" s="10" t="s">
        <v>183</v>
      </c>
      <c r="B135" s="40" t="s">
        <v>271</v>
      </c>
      <c r="C135" s="9" t="s">
        <v>284</v>
      </c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>
        <v>0.96</v>
      </c>
      <c r="AA135" s="30"/>
      <c r="AB135" s="30"/>
      <c r="AC135" s="30"/>
      <c r="AD135" s="30"/>
      <c r="AE135" s="30"/>
      <c r="AF135" s="30"/>
      <c r="AG135" s="30">
        <f t="shared" si="17"/>
        <v>0.96</v>
      </c>
      <c r="AH135" s="30"/>
      <c r="AI135" s="30"/>
      <c r="AJ135" s="30"/>
      <c r="AK135" s="30"/>
      <c r="AL135" s="30">
        <f t="shared" si="18"/>
        <v>0</v>
      </c>
    </row>
    <row r="136" spans="1:38" ht="47.25" x14ac:dyDescent="0.25">
      <c r="A136" s="10" t="s">
        <v>184</v>
      </c>
      <c r="B136" s="40" t="s">
        <v>272</v>
      </c>
      <c r="C136" s="9" t="s">
        <v>285</v>
      </c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>
        <v>1.18</v>
      </c>
      <c r="AA136" s="30"/>
      <c r="AB136" s="30"/>
      <c r="AC136" s="30"/>
      <c r="AD136" s="30"/>
      <c r="AE136" s="30"/>
      <c r="AF136" s="30"/>
      <c r="AG136" s="30">
        <f t="shared" si="17"/>
        <v>1.18</v>
      </c>
      <c r="AH136" s="30"/>
      <c r="AI136" s="30"/>
      <c r="AJ136" s="30"/>
      <c r="AK136" s="30"/>
      <c r="AL136" s="30">
        <f t="shared" si="18"/>
        <v>0</v>
      </c>
    </row>
    <row r="137" spans="1:38" ht="31.5" x14ac:dyDescent="0.25">
      <c r="A137" s="10" t="s">
        <v>185</v>
      </c>
      <c r="B137" s="40" t="s">
        <v>273</v>
      </c>
      <c r="C137" s="9" t="s">
        <v>286</v>
      </c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>
        <f t="shared" si="17"/>
        <v>0</v>
      </c>
      <c r="AH137" s="30"/>
      <c r="AI137" s="30"/>
      <c r="AJ137" s="30"/>
      <c r="AK137" s="30"/>
      <c r="AL137" s="30">
        <f t="shared" si="18"/>
        <v>0</v>
      </c>
    </row>
    <row r="138" spans="1:38" ht="31.5" x14ac:dyDescent="0.25">
      <c r="A138" s="10" t="s">
        <v>186</v>
      </c>
      <c r="B138" s="40" t="s">
        <v>274</v>
      </c>
      <c r="C138" s="9" t="s">
        <v>287</v>
      </c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>
        <f t="shared" si="17"/>
        <v>0</v>
      </c>
      <c r="AH138" s="30"/>
      <c r="AI138" s="30"/>
      <c r="AJ138" s="30"/>
      <c r="AK138" s="30"/>
      <c r="AL138" s="30">
        <f t="shared" si="18"/>
        <v>0</v>
      </c>
    </row>
    <row r="139" spans="1:38" ht="31.5" x14ac:dyDescent="0.25">
      <c r="A139" s="10" t="s">
        <v>187</v>
      </c>
      <c r="B139" s="40" t="s">
        <v>275</v>
      </c>
      <c r="C139" s="9" t="s">
        <v>288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>
        <f t="shared" si="17"/>
        <v>0</v>
      </c>
      <c r="AH139" s="30"/>
      <c r="AI139" s="30"/>
      <c r="AJ139" s="30"/>
      <c r="AK139" s="30"/>
      <c r="AL139" s="30">
        <f t="shared" si="18"/>
        <v>0</v>
      </c>
    </row>
    <row r="140" spans="1:38" ht="31.5" x14ac:dyDescent="0.25">
      <c r="A140" s="10" t="s">
        <v>188</v>
      </c>
      <c r="B140" s="40" t="s">
        <v>276</v>
      </c>
      <c r="C140" s="9" t="s">
        <v>289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>
        <v>0.18</v>
      </c>
      <c r="AA140" s="30"/>
      <c r="AB140" s="30"/>
      <c r="AC140" s="30"/>
      <c r="AD140" s="30"/>
      <c r="AE140" s="30">
        <v>3</v>
      </c>
      <c r="AF140" s="30"/>
      <c r="AG140" s="30">
        <f t="shared" si="17"/>
        <v>0.18</v>
      </c>
      <c r="AH140" s="30"/>
      <c r="AI140" s="30"/>
      <c r="AJ140" s="30"/>
      <c r="AK140" s="30"/>
      <c r="AL140" s="30">
        <f t="shared" si="18"/>
        <v>3</v>
      </c>
    </row>
    <row r="141" spans="1:38" ht="47.25" x14ac:dyDescent="0.25">
      <c r="A141" s="10" t="s">
        <v>189</v>
      </c>
      <c r="B141" s="40" t="s">
        <v>277</v>
      </c>
      <c r="C141" s="9" t="s">
        <v>290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>
        <v>2.97</v>
      </c>
      <c r="AA141" s="30"/>
      <c r="AB141" s="30"/>
      <c r="AC141" s="30"/>
      <c r="AD141" s="30"/>
      <c r="AE141" s="30"/>
      <c r="AF141" s="30"/>
      <c r="AG141" s="30">
        <f t="shared" si="17"/>
        <v>2.97</v>
      </c>
      <c r="AH141" s="30"/>
      <c r="AI141" s="30"/>
      <c r="AJ141" s="30"/>
      <c r="AK141" s="30"/>
      <c r="AL141" s="30">
        <f t="shared" si="18"/>
        <v>0</v>
      </c>
    </row>
    <row r="142" spans="1:38" ht="31.5" x14ac:dyDescent="0.25">
      <c r="A142" s="10" t="s">
        <v>190</v>
      </c>
      <c r="B142" s="40" t="s">
        <v>278</v>
      </c>
      <c r="C142" s="9" t="s">
        <v>291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>
        <v>0.14000000000000001</v>
      </c>
      <c r="AA142" s="30"/>
      <c r="AB142" s="30"/>
      <c r="AC142" s="30"/>
      <c r="AD142" s="30"/>
      <c r="AE142" s="30">
        <v>3</v>
      </c>
      <c r="AF142" s="30"/>
      <c r="AG142" s="30">
        <f t="shared" si="17"/>
        <v>0.14000000000000001</v>
      </c>
      <c r="AH142" s="30"/>
      <c r="AI142" s="30"/>
      <c r="AJ142" s="30"/>
      <c r="AK142" s="30"/>
      <c r="AL142" s="30">
        <f t="shared" si="18"/>
        <v>3</v>
      </c>
    </row>
    <row r="143" spans="1:38" ht="31.5" x14ac:dyDescent="0.25">
      <c r="A143" s="10" t="s">
        <v>191</v>
      </c>
      <c r="B143" s="40" t="s">
        <v>279</v>
      </c>
      <c r="C143" s="9" t="s">
        <v>292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>
        <v>5.65</v>
      </c>
      <c r="AA143" s="30"/>
      <c r="AB143" s="30"/>
      <c r="AC143" s="30"/>
      <c r="AD143" s="30"/>
      <c r="AE143" s="30">
        <v>2</v>
      </c>
      <c r="AF143" s="30"/>
      <c r="AG143" s="30">
        <f t="shared" si="17"/>
        <v>5.65</v>
      </c>
      <c r="AH143" s="30"/>
      <c r="AI143" s="30"/>
      <c r="AJ143" s="30"/>
      <c r="AK143" s="30"/>
      <c r="AL143" s="30">
        <f t="shared" si="18"/>
        <v>2</v>
      </c>
    </row>
  </sheetData>
  <mergeCells count="22">
    <mergeCell ref="A12:AL12"/>
    <mergeCell ref="A13:AL13"/>
    <mergeCell ref="A5:AL5"/>
    <mergeCell ref="A10:AL10"/>
    <mergeCell ref="A4:AL4"/>
    <mergeCell ref="A7:AL7"/>
    <mergeCell ref="A8:AL8"/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Балаев Константин Владимирович</cp:lastModifiedBy>
  <cp:lastPrinted>2016-05-12T07:53:58Z</cp:lastPrinted>
  <dcterms:created xsi:type="dcterms:W3CDTF">2009-07-27T10:10:26Z</dcterms:created>
  <dcterms:modified xsi:type="dcterms:W3CDTF">2017-02-26T01:48:40Z</dcterms:modified>
</cp:coreProperties>
</file>